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42D5074E-0631-4D4F-9A5E-008EF354DA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in File" sheetId="1" r:id="rId1"/>
  </sheets>
  <externalReferences>
    <externalReference r:id="rId2"/>
  </externalReferences>
  <definedNames>
    <definedName name="_xlnm._FilterDatabase" localSheetId="0" hidden="1">'Main File'!$A$1:$W$329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2" i="1"/>
</calcChain>
</file>

<file path=xl/sharedStrings.xml><?xml version="1.0" encoding="utf-8"?>
<sst xmlns="http://schemas.openxmlformats.org/spreadsheetml/2006/main" count="3085" uniqueCount="1425">
  <si>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</si>
  <si>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</si>
  <si>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</si>
  <si>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</si>
  <si>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</si>
  <si>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</si>
  <si>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</si>
  <si>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</si>
  <si>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</si>
  <si>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</si>
  <si>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</si>
  <si>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</si>
  <si>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</si>
  <si>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</si>
  <si>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</si>
  <si>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</si>
  <si>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</si>
  <si>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</si>
  <si>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</si>
  <si>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</si>
  <si>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</si>
  <si>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</si>
  <si>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</si>
  <si>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623 Medical</t>
  </si>
  <si>
    <t>Abridge</t>
  </si>
  <si>
    <t>Accuryn Medical, Inc.</t>
  </si>
  <si>
    <t>AdventHealth</t>
  </si>
  <si>
    <t>Advocate Health</t>
  </si>
  <si>
    <t>Allcustomwear</t>
  </si>
  <si>
    <t>Altus Solutions, Inc.</t>
  </si>
  <si>
    <t>Ambient Clinical Analytics</t>
  </si>
  <si>
    <t>American Academy of Ambulatory Care Nursing</t>
  </si>
  <si>
    <t>American Association of Critical-Care Nurses (AACN)</t>
  </si>
  <si>
    <t>American Association of Neuroscience Nurses</t>
  </si>
  <si>
    <t>American Board of Neuroscience Nursing (ABNN)</t>
  </si>
  <si>
    <t>American Board of Perianesthesia Nursing Certification, Inc. (ABPANC)</t>
  </si>
  <si>
    <t>American Nephrology Nurse Association</t>
  </si>
  <si>
    <t>American Nurse, official journal of the American Nurses Association</t>
  </si>
  <si>
    <t>American Nursing Informatics Association</t>
  </si>
  <si>
    <t>American Organization for Nursing Leadership</t>
  </si>
  <si>
    <t>American Psychological Association APA Style</t>
  </si>
  <si>
    <t>American Public University System</t>
  </si>
  <si>
    <t>American Red Cross</t>
  </si>
  <si>
    <t>American Society of PeriAnesthesia Nurses</t>
  </si>
  <si>
    <t>Amico Patient Care</t>
  </si>
  <si>
    <t>AMN Healthcare</t>
  </si>
  <si>
    <t>Anatomage</t>
  </si>
  <si>
    <t>Andor Health</t>
  </si>
  <si>
    <t>Arizona College of Nursing</t>
  </si>
  <si>
    <t>Artisight</t>
  </si>
  <si>
    <t>ASP Global</t>
  </si>
  <si>
    <t>Association for Nursing Professional Development</t>
  </si>
  <si>
    <t>Atrium Health EQUADR</t>
  </si>
  <si>
    <t>Avant Healthcare Professionals, LLC</t>
  </si>
  <si>
    <t>AvaSure</t>
  </si>
  <si>
    <t>Aya Healthcare</t>
  </si>
  <si>
    <t>Banner Health</t>
  </si>
  <si>
    <t>Barkley &amp; Associates</t>
  </si>
  <si>
    <t>Baxter</t>
  </si>
  <si>
    <t>BAYADA College of Nursing</t>
  </si>
  <si>
    <t>BD</t>
  </si>
  <si>
    <t>Beata Clasp</t>
  </si>
  <si>
    <t>Birkenstock</t>
  </si>
  <si>
    <t>Board of Certification for Emergency Nursing</t>
  </si>
  <si>
    <t>Boehringer Laboratories</t>
  </si>
  <si>
    <t>Bridge Healthcare by Pelstar</t>
  </si>
  <si>
    <t>Bronson Healthcare Group</t>
  </si>
  <si>
    <t>Bruin Biometrics</t>
  </si>
  <si>
    <t>C.Saucy</t>
  </si>
  <si>
    <t>Calmoseptine, Inc.</t>
  </si>
  <si>
    <t>Capella University</t>
  </si>
  <si>
    <t>Care Systems Inc.</t>
  </si>
  <si>
    <t>Care+Wear</t>
  </si>
  <si>
    <t>CareerSmart Learning</t>
  </si>
  <si>
    <t>CareShift</t>
  </si>
  <si>
    <t>CAREZZI</t>
  </si>
  <si>
    <t>Caring Cradle</t>
  </si>
  <si>
    <t>Carstens, Inc.</t>
  </si>
  <si>
    <t>Catalyst Learning</t>
  </si>
  <si>
    <t>CeraVe</t>
  </si>
  <si>
    <t>Ceribell</t>
  </si>
  <si>
    <t>CertaScan Accutech Technologies</t>
  </si>
  <si>
    <t>Certification Board for Diabetes Care and Education</t>
  </si>
  <si>
    <t>Chamberlain University, LLC.</t>
  </si>
  <si>
    <t>Chameleon Corporation Inc.</t>
  </si>
  <si>
    <t>Chronus LLC</t>
  </si>
  <si>
    <t>CID Resources dba Superior Cloth &amp; Stitch</t>
  </si>
  <si>
    <t>City of Hope</t>
  </si>
  <si>
    <t>Cleanis Inc.</t>
  </si>
  <si>
    <t>Cleveland Clinic</t>
  </si>
  <si>
    <t>Clove</t>
  </si>
  <si>
    <t>Columbia Southern University</t>
  </si>
  <si>
    <t>Commission on Collegiate Nursing Education</t>
  </si>
  <si>
    <t>Communicare Boards</t>
  </si>
  <si>
    <t>Competency &amp; Credentialing Institute</t>
  </si>
  <si>
    <t>Cordclear LLC</t>
  </si>
  <si>
    <t>Couplet Care</t>
  </si>
  <si>
    <t>Covalon</t>
  </si>
  <si>
    <t>Creative Health Care Insight</t>
  </si>
  <si>
    <t>Creative Health Care Management</t>
  </si>
  <si>
    <t>Crisis Prevention Institute (CPI)</t>
  </si>
  <si>
    <t>Cross Country Healthcare</t>
  </si>
  <si>
    <t>Dale Medical Products</t>
  </si>
  <si>
    <t>Dansko, LLC.</t>
  </si>
  <si>
    <t>dBMEDx</t>
  </si>
  <si>
    <t>Diligent Robotics</t>
  </si>
  <si>
    <t>DOSSIER</t>
  </si>
  <si>
    <t>Drexel University</t>
  </si>
  <si>
    <t>Duke University School of Nursing</t>
  </si>
  <si>
    <t>EBSCO Clinical Decisions</t>
  </si>
  <si>
    <t>EchoNous, Inc</t>
  </si>
  <si>
    <t>Edgecare</t>
  </si>
  <si>
    <t>Education Management Solutions</t>
  </si>
  <si>
    <t>EHOB, Inc.</t>
  </si>
  <si>
    <t>Eisenhower Health</t>
  </si>
  <si>
    <t>Elequil Aromatherapy by Beekley Medical</t>
  </si>
  <si>
    <t>Eloquest Healthcare</t>
  </si>
  <si>
    <t>Emergency Nurses Association</t>
  </si>
  <si>
    <t>Emory Healthcare</t>
  </si>
  <si>
    <t>End-of-Life Nursing Education Consortium (ELNEC)</t>
  </si>
  <si>
    <t>Epic</t>
  </si>
  <si>
    <t>Evolv Technology</t>
  </si>
  <si>
    <t>Excelsior University</t>
  </si>
  <si>
    <t>Exergen Corporation</t>
  </si>
  <si>
    <t>EZ Way, Inc.</t>
  </si>
  <si>
    <t>Fabletics LLC</t>
  </si>
  <si>
    <t>FDB (First Databank, Inc.)</t>
  </si>
  <si>
    <t>FirstNet Built with AT&amp;T</t>
  </si>
  <si>
    <t>Flosonics Medical</t>
  </si>
  <si>
    <t>Fort Defiance Indian Hospital Board, Inc.</t>
  </si>
  <si>
    <t>Fresenius Kabi, LLC</t>
  </si>
  <si>
    <t>Frontier Therapeutics Inc.</t>
  </si>
  <si>
    <t>Gateway Health</t>
  </si>
  <si>
    <t>Gebauer Company</t>
  </si>
  <si>
    <t>Glo-Med Networks Inc.</t>
  </si>
  <si>
    <t>Graceland University</t>
  </si>
  <si>
    <t>Grand Canyon University</t>
  </si>
  <si>
    <t>Gratia Health</t>
  </si>
  <si>
    <t>Hawaiian Moon</t>
  </si>
  <si>
    <t>Hawkwellcare</t>
  </si>
  <si>
    <t>HD Nursing, LLC</t>
  </si>
  <si>
    <t>HDmedical Cognitive and Mobility Solutions</t>
  </si>
  <si>
    <t>Healing Hands</t>
  </si>
  <si>
    <t>HealthLinx</t>
  </si>
  <si>
    <t>HealthStream</t>
  </si>
  <si>
    <t>HealthWell Foundation</t>
  </si>
  <si>
    <t>hellocare.ai</t>
  </si>
  <si>
    <t>Herzing University</t>
  </si>
  <si>
    <t>HID Healthcare RTLS</t>
  </si>
  <si>
    <t>HOKA</t>
  </si>
  <si>
    <t>HonorHealth</t>
  </si>
  <si>
    <t>Houston Methodist</t>
  </si>
  <si>
    <t>HoverTech an Etac Company</t>
  </si>
  <si>
    <t>HUSH Curtain</t>
  </si>
  <si>
    <t>ICU Medical</t>
  </si>
  <si>
    <t>Indiana University Health</t>
  </si>
  <si>
    <t>Indiana University School of Nursing</t>
  </si>
  <si>
    <t>Indiana Wesleyan University</t>
  </si>
  <si>
    <t>Infinity Linked Permanent Jewelry</t>
  </si>
  <si>
    <t>Inova Health System</t>
  </si>
  <si>
    <t>International Association for Clinician Advancement</t>
  </si>
  <si>
    <t>International Board of Heart Rhythm Examiners</t>
  </si>
  <si>
    <t>International Medical Relief</t>
  </si>
  <si>
    <t>Intulect</t>
  </si>
  <si>
    <t>Jamar Health Products, Inc.</t>
  </si>
  <si>
    <t>Jeron Electronic Systems, Inc.</t>
  </si>
  <si>
    <t>Johns Hopkins Activity and Mobility Promotion (JH-AMP)</t>
  </si>
  <si>
    <t>Johns Hopkins School of Nursing</t>
  </si>
  <si>
    <t>Johnson &amp; Johnson MedTech</t>
  </si>
  <si>
    <t>Joint Commission</t>
  </si>
  <si>
    <t>Joule Retention Systems</t>
  </si>
  <si>
    <t>Joyce University of Nursing &amp; Health Sciences</t>
  </si>
  <si>
    <t>Kahuna</t>
  </si>
  <si>
    <t>Kaiser Permanente</t>
  </si>
  <si>
    <t>Kawasaki Heavy Industries, Ltd.</t>
  </si>
  <si>
    <t>Kenvue</t>
  </si>
  <si>
    <t>Kurin, Inc</t>
  </si>
  <si>
    <t>Lactation Education Resources</t>
  </si>
  <si>
    <t>Laudio</t>
  </si>
  <si>
    <t>LD Technology Glove</t>
  </si>
  <si>
    <t>Lee Health</t>
  </si>
  <si>
    <t>Liberty University</t>
  </si>
  <si>
    <t>Limbs&amp;Things, Inc.</t>
  </si>
  <si>
    <t>Linear Health Sciences, LLC</t>
  </si>
  <si>
    <t>Lineus Medical</t>
  </si>
  <si>
    <t>Looey- a bedpan cleaning shield</t>
  </si>
  <si>
    <t>Loyola Medicine</t>
  </si>
  <si>
    <t>M7 Health</t>
  </si>
  <si>
    <t>Magnolia Medical Technologies</t>
  </si>
  <si>
    <t>Mary Baldwin University</t>
  </si>
  <si>
    <t>Mass General Brigham</t>
  </si>
  <si>
    <t>Masthead</t>
  </si>
  <si>
    <t>Maxpert Medical</t>
  </si>
  <si>
    <t>Mayo Clinic</t>
  </si>
  <si>
    <t>MCN Solutions</t>
  </si>
  <si>
    <t>Mcube Technology Co., Ltd.</t>
  </si>
  <si>
    <t>Medical Indicators</t>
  </si>
  <si>
    <t>Medical Solutions</t>
  </si>
  <si>
    <t>Mednition</t>
  </si>
  <si>
    <t>MedStar Health</t>
  </si>
  <si>
    <t>MentorcliQ</t>
  </si>
  <si>
    <t>MentorLead</t>
  </si>
  <si>
    <t>Mercy Ships</t>
  </si>
  <si>
    <t>Michigan Language Assessment</t>
  </si>
  <si>
    <t>Michigan Medicine- University of Michigan</t>
  </si>
  <si>
    <t>MMT Ambulance</t>
  </si>
  <si>
    <t>Moffitt Cancer Center</t>
  </si>
  <si>
    <t>Molnlycke Healthcare</t>
  </si>
  <si>
    <t>MSNCB</t>
  </si>
  <si>
    <t>National Alliance of Wound Care and Ostomy</t>
  </si>
  <si>
    <t>National Certification Corporation</t>
  </si>
  <si>
    <t>National Council of State Boards of Nursing</t>
  </si>
  <si>
    <t>Nephrology Nursing Certification Commission</t>
  </si>
  <si>
    <t>NeurOptics</t>
  </si>
  <si>
    <t>New Balance Athletics, Inc.</t>
  </si>
  <si>
    <t>NICHE | Nurses Improving Care for Healthsystem Elders</t>
  </si>
  <si>
    <t>Nightingale Education Group</t>
  </si>
  <si>
    <t>NIH Clinical Center Nursing Department</t>
  </si>
  <si>
    <t>Northwestern Medicine Academic Medical Center</t>
  </si>
  <si>
    <t>Nozin</t>
  </si>
  <si>
    <t>NP Certification Academy, LLC</t>
  </si>
  <si>
    <t>NSO</t>
  </si>
  <si>
    <t>Nurse Builders</t>
  </si>
  <si>
    <t>Nurse Licensure Compact</t>
  </si>
  <si>
    <t>Nurse Practitioners Certification Board (AANPCB)</t>
  </si>
  <si>
    <t>Nursetech Medical</t>
  </si>
  <si>
    <t>Nursing Consulting Partners, LLC</t>
  </si>
  <si>
    <t>O2CBRANDS/TREVA</t>
  </si>
  <si>
    <t>Oculi Data</t>
  </si>
  <si>
    <t>Ohio Medical</t>
  </si>
  <si>
    <t>Olora Halo by Beekley Medical</t>
  </si>
  <si>
    <t>Oncology Nursing Certification Corporation</t>
  </si>
  <si>
    <t>Oofos</t>
  </si>
  <si>
    <t>OSF HealthCare</t>
  </si>
  <si>
    <t>Osso VR</t>
  </si>
  <si>
    <t>OTEN-Foley Clip</t>
  </si>
  <si>
    <t>Otsuka Pharmaceutical Factory, Inc.</t>
  </si>
  <si>
    <t>Oxford Medical Simulation</t>
  </si>
  <si>
    <t>O’Keeffe’s Hardworking Skincare</t>
  </si>
  <si>
    <t>Palarum</t>
  </si>
  <si>
    <t>Parity Healthcare Analytics</t>
  </si>
  <si>
    <t>Parkland Health</t>
  </si>
  <si>
    <t>Patient Advocate Foundation</t>
  </si>
  <si>
    <t>Patient Shield Concepts</t>
  </si>
  <si>
    <t>Pediatric Learning Solutions</t>
  </si>
  <si>
    <t>Pediatric Nursing Certification Board (PNCB)</t>
  </si>
  <si>
    <t>Penn State Ross &amp; Carol Nese College of Nursing</t>
  </si>
  <si>
    <t>Phagenyx</t>
  </si>
  <si>
    <t>PharmCon</t>
  </si>
  <si>
    <t>Philips</t>
  </si>
  <si>
    <t>Piedmont Healthcare</t>
  </si>
  <si>
    <t>PIOMI LLC  (Premature Infant Oral Motor Intervention)</t>
  </si>
  <si>
    <t>Pocketalk, Inc.</t>
  </si>
  <si>
    <t>Positive Promotions</t>
  </si>
  <si>
    <t>Post University</t>
  </si>
  <si>
    <t>Premier Protein</t>
  </si>
  <si>
    <t>Press Ganey Associates LLC</t>
  </si>
  <si>
    <t>PrevahexCHX</t>
  </si>
  <si>
    <t>Prolink</t>
  </si>
  <si>
    <t>Propelus</t>
  </si>
  <si>
    <t>Purdue Global</t>
  </si>
  <si>
    <t>Purdue University</t>
  </si>
  <si>
    <t>Purdue University Northwest</t>
  </si>
  <si>
    <t>QGenda</t>
  </si>
  <si>
    <t>QI Macros for Excel</t>
  </si>
  <si>
    <t>Qualivis</t>
  </si>
  <si>
    <t>QuickChange/UI Medical</t>
  </si>
  <si>
    <t>Radiometer Medical</t>
  </si>
  <si>
    <t>Rasmussen University</t>
  </si>
  <si>
    <t>Recovery Force Health</t>
  </si>
  <si>
    <t>RF Technologies</t>
  </si>
  <si>
    <t>RightBio Metrics</t>
  </si>
  <si>
    <t>Ring Rescue</t>
  </si>
  <si>
    <t>Risepoint</t>
  </si>
  <si>
    <t>Rocky Mountain University of Health Professions</t>
  </si>
  <si>
    <t>RoddyMedical</t>
  </si>
  <si>
    <t>Roxy &amp; Lola</t>
  </si>
  <si>
    <t>RQI Partners, LLC</t>
  </si>
  <si>
    <t>Rush University Medical Center</t>
  </si>
  <si>
    <t>Samford University</t>
  </si>
  <si>
    <t>SedMed Inc.</t>
  </si>
  <si>
    <t>Seton Hall University</t>
  </si>
  <si>
    <t>She’s Birdie</t>
  </si>
  <si>
    <t>Shirley Ryan AbilityLab</t>
  </si>
  <si>
    <t>Silentia Inc.</t>
  </si>
  <si>
    <t>Skechers</t>
  </si>
  <si>
    <t>Smith &amp; Nephew, Inc.</t>
  </si>
  <si>
    <t>Solheim Enterprises</t>
  </si>
  <si>
    <t>Solventum</t>
  </si>
  <si>
    <t>Soothing Scents Inc.</t>
  </si>
  <si>
    <t>SoundEar A/S</t>
  </si>
  <si>
    <t>Spectrum Healthcare Resources</t>
  </si>
  <si>
    <t>Springer Publishing Company</t>
  </si>
  <si>
    <t>SPRY THERAPEUTICS</t>
  </si>
  <si>
    <t>St. Jude Children's Research Hospital, Inc.</t>
  </si>
  <si>
    <t>StaffGarden by Ascend Learning</t>
  </si>
  <si>
    <t>Stanford Health Care</t>
  </si>
  <si>
    <t>Stanford Medicine Children's Health</t>
  </si>
  <si>
    <t>Stryker</t>
  </si>
  <si>
    <t>Sur-Round, Inc.</t>
  </si>
  <si>
    <t>SWIK Medical Solutions</t>
  </si>
  <si>
    <t>symplr software LLC</t>
  </si>
  <si>
    <t>Synexis</t>
  </si>
  <si>
    <t>TDS Health</t>
  </si>
  <si>
    <t>Texas Tech University HSC School of Nursing and Centers of Excellence</t>
  </si>
  <si>
    <t>The C.A.R.E Channel - Healing HealthCare Systems</t>
  </si>
  <si>
    <t>The Frances Payne Bolton School of Nursing, Case Western Reserve University</t>
  </si>
  <si>
    <t>The Morel Company</t>
  </si>
  <si>
    <t>The Ohio State University College of Nursing</t>
  </si>
  <si>
    <t>The University at Buffalo School of Nursing</t>
  </si>
  <si>
    <t>The University of Alabama at Birmingham School of Nursing</t>
  </si>
  <si>
    <t>The University of Kansas Health System</t>
  </si>
  <si>
    <t>Theraworx Protect</t>
  </si>
  <si>
    <t>Timertag</t>
  </si>
  <si>
    <t>Tipton Health Communications</t>
  </si>
  <si>
    <t>TLC Nursing &amp; Allied</t>
  </si>
  <si>
    <t>TurnCare</t>
  </si>
  <si>
    <t>UbiSim by Labster</t>
  </si>
  <si>
    <t>UCLA Health</t>
  </si>
  <si>
    <t>Umano Medical</t>
  </si>
  <si>
    <t>United States Drug Testing Laboratories, LLC (USDTL)</t>
  </si>
  <si>
    <t>University of Cincinnati College of Nursing</t>
  </si>
  <si>
    <t>University of Michigan School of Nursing</t>
  </si>
  <si>
    <t>University of Pittsburgh School of Nursing</t>
  </si>
  <si>
    <t>University of South Carolina College of Nursing</t>
  </si>
  <si>
    <t>University of St. Augustine for Health Sciences</t>
  </si>
  <si>
    <t>University of Virginia School of Nursing</t>
  </si>
  <si>
    <t>Urgo Medical</t>
  </si>
  <si>
    <t>UT MD Anderson Cancer Center</t>
  </si>
  <si>
    <t>UVA Health</t>
  </si>
  <si>
    <t>UW Health</t>
  </si>
  <si>
    <t>Valley Medical Staffing</t>
  </si>
  <si>
    <t>Valor Healthcare</t>
  </si>
  <si>
    <t>Vascular Access Certification Corporation</t>
  </si>
  <si>
    <t>Verathonap</t>
  </si>
  <si>
    <t>Vigilant Software</t>
  </si>
  <si>
    <t>Vitacon US</t>
  </si>
  <si>
    <t>Vitalacy</t>
  </si>
  <si>
    <t>Vizient</t>
  </si>
  <si>
    <t>Walden University, LLC.</t>
  </si>
  <si>
    <t>Wellsense</t>
  </si>
  <si>
    <t>West Coast University</t>
  </si>
  <si>
    <t>Western Governors University</t>
  </si>
  <si>
    <t>WOLTERS KLUWER</t>
  </si>
  <si>
    <t>World Shoe</t>
  </si>
  <si>
    <t>Wound, Ostomy, and Continence Nursing Certification Board</t>
  </si>
  <si>
    <t>WoundVision</t>
  </si>
  <si>
    <t>WVU Medicine</t>
  </si>
  <si>
    <t>Wyndmere Naturals, Inc.</t>
  </si>
  <si>
    <t>ZOLL Medical Corporation</t>
  </si>
  <si>
    <t>Texas A&amp;M University</t>
  </si>
  <si>
    <t>1031; TEMP_3856</t>
  </si>
  <si>
    <t>https://623medical.com</t>
  </si>
  <si>
    <t>http://www.abridge.com</t>
  </si>
  <si>
    <t>https://accuryn.com/</t>
  </si>
  <si>
    <t>https://www.adventhealth.com/</t>
  </si>
  <si>
    <t>https://www.advocatehealth.org/</t>
  </si>
  <si>
    <t>http://www.allcustomwear.com</t>
  </si>
  <si>
    <t>http://www.learnwithjusticeu.com/healthcare/</t>
  </si>
  <si>
    <t>https://ambientclinical.com</t>
  </si>
  <si>
    <t>https://www.aaacn.org/</t>
  </si>
  <si>
    <t>http://www.aacn.org</t>
  </si>
  <si>
    <t>https://www.aann.org</t>
  </si>
  <si>
    <t>https://abnncertification.org/</t>
  </si>
  <si>
    <t>http://www.cpancapa.org</t>
  </si>
  <si>
    <t>https://www.annanurse.org/</t>
  </si>
  <si>
    <t>https://www.myamericannurse.com/</t>
  </si>
  <si>
    <t>https://www.ania.org/</t>
  </si>
  <si>
    <t>https://www.aonl.org/</t>
  </si>
  <si>
    <t>https://apastyle.apa.org/</t>
  </si>
  <si>
    <t>https://apus.apuspartners.com/</t>
  </si>
  <si>
    <t>https://www.redcross.org/take-a-class/organizations/healthcare-professionals</t>
  </si>
  <si>
    <t>https://www.aspan.org/</t>
  </si>
  <si>
    <t>https://www.amico.com/</t>
  </si>
  <si>
    <t>https://www.amnhealthcare.com/</t>
  </si>
  <si>
    <t>https://www.anatomage.com</t>
  </si>
  <si>
    <t>https://www.andorhealth.com</t>
  </si>
  <si>
    <t>https://www.arizonacollege.edu/</t>
  </si>
  <si>
    <t>https://artisight.com/</t>
  </si>
  <si>
    <t>http://aspglobal.com</t>
  </si>
  <si>
    <t>https://www.anpd.org/</t>
  </si>
  <si>
    <t>https://atriumhealth.org/equadr</t>
  </si>
  <si>
    <t>https://avanthealthcare.com/</t>
  </si>
  <si>
    <t>https://avasure.com/</t>
  </si>
  <si>
    <t>https://www.ayahealthcare.com/healthcare-software-solutions/</t>
  </si>
  <si>
    <t>https://www.bannerhealth.com/careers</t>
  </si>
  <si>
    <t>https://www.npcourses.com/</t>
  </si>
  <si>
    <t>https://www.baxter.com</t>
  </si>
  <si>
    <t>https://bayadacollege.org/</t>
  </si>
  <si>
    <t>https://www.bd.com/en-us</t>
  </si>
  <si>
    <t>https://beataclasp.com/</t>
  </si>
  <si>
    <t>http://www.birkenstock.com</t>
  </si>
  <si>
    <t>https://bcen.org/</t>
  </si>
  <si>
    <t>https://www.boehringerlabs.com/</t>
  </si>
  <si>
    <t>https://bridgehcusa.com/</t>
  </si>
  <si>
    <t>https://www.bronsonhealth.com/</t>
  </si>
  <si>
    <t>https://sem-scanner.com/</t>
  </si>
  <si>
    <t>https://csaucy.com</t>
  </si>
  <si>
    <t>https://calmoseptineointment.com/</t>
  </si>
  <si>
    <t>https://es.capella.edu/magnet25</t>
  </si>
  <si>
    <t>https://caresystemsinc.com/</t>
  </si>
  <si>
    <t>https://www.careandwear.com/</t>
  </si>
  <si>
    <t>https://careersmart.com/</t>
  </si>
  <si>
    <t>https://careshiftai.com/</t>
  </si>
  <si>
    <t>https://www.carezzi.com</t>
  </si>
  <si>
    <t>https://caringcradle.com</t>
  </si>
  <si>
    <t>http://www.carstens.com</t>
  </si>
  <si>
    <t>https://www.catalystlearning.com</t>
  </si>
  <si>
    <t>https://ceribell.com/</t>
  </si>
  <si>
    <t>http://www.accutechsecurity.com/products/certascan-digital-footprinting/</t>
  </si>
  <si>
    <t>https://www.cbdce.org</t>
  </si>
  <si>
    <t>https://www.chamberlain.edu/</t>
  </si>
  <si>
    <t>http://www.chameleonwhiteboard.com</t>
  </si>
  <si>
    <t>http://www.chronus.com</t>
  </si>
  <si>
    <t>https://winkscrubs.com/</t>
  </si>
  <si>
    <t>https://www.cityofhopejobs.org</t>
  </si>
  <si>
    <t>https://www.cleanis.com/</t>
  </si>
  <si>
    <t>https://my.clevelandclinic.org/nursing</t>
  </si>
  <si>
    <t>https://www.goclove.com</t>
  </si>
  <si>
    <t>https://www.columbiasouthern.edu/</t>
  </si>
  <si>
    <t>http://www.ccneaccreditation.org</t>
  </si>
  <si>
    <t>https://healtheart.com/</t>
  </si>
  <si>
    <t>https://www.cc-institute.org/</t>
  </si>
  <si>
    <t>http://www.cordclear.com</t>
  </si>
  <si>
    <t>https://www.coupletcare.com/</t>
  </si>
  <si>
    <t>https://covalon.com/</t>
  </si>
  <si>
    <t>https://www.mychci.com/</t>
  </si>
  <si>
    <t>https://chcm.com/</t>
  </si>
  <si>
    <t>https://www.crisisprevention.com/</t>
  </si>
  <si>
    <t>https://www.CrossCountry.com</t>
  </si>
  <si>
    <t>https://dalemed.com/</t>
  </si>
  <si>
    <t>https://www.dansko.com</t>
  </si>
  <si>
    <t>http://www.dbmedx.com</t>
  </si>
  <si>
    <t>https://www.diligentrobots.com/</t>
  </si>
  <si>
    <t>https://www.dossier.com</t>
  </si>
  <si>
    <t>https://drexel.edu/</t>
  </si>
  <si>
    <t>https://nursing.duke.edu/</t>
  </si>
  <si>
    <t>https://www.ebsco.com/health-care/clinical-decision-support</t>
  </si>
  <si>
    <t>https://echonous.com</t>
  </si>
  <si>
    <t>https://www.edgecare.co.kr</t>
  </si>
  <si>
    <t>https://ems-works.com</t>
  </si>
  <si>
    <t>http://www.ehob.com</t>
  </si>
  <si>
    <t>https://eisenhowerhealth.org/</t>
  </si>
  <si>
    <t>https://beekley.com/</t>
  </si>
  <si>
    <t>https://eloquesthealthcare.com/</t>
  </si>
  <si>
    <t>https://www.ena.org/</t>
  </si>
  <si>
    <t>https://www.emoryhealthcare.org/careers</t>
  </si>
  <si>
    <t>https://www.aacnnursing.org/ELNEC</t>
  </si>
  <si>
    <t>http://www.epic.com</t>
  </si>
  <si>
    <t>https://evolv.com/</t>
  </si>
  <si>
    <t>https://www.excelsior.edu/</t>
  </si>
  <si>
    <t>https://www.exergen.com/</t>
  </si>
  <si>
    <t>http://www.ezlifts.com</t>
  </si>
  <si>
    <t>https://www.fabletics.com/scrubs</t>
  </si>
  <si>
    <t>https://www.fdbhealth.com/</t>
  </si>
  <si>
    <t>https://www.firstnet.com/</t>
  </si>
  <si>
    <t>https://flosonicsmedical.com/</t>
  </si>
  <si>
    <t>https://www.fdihb.org/careers</t>
  </si>
  <si>
    <t>https://www.fresenius-kabi.com</t>
  </si>
  <si>
    <t>http://www.frontier-therapeutics.com</t>
  </si>
  <si>
    <t>http://www.gatewayhealth.us</t>
  </si>
  <si>
    <t>https://www.gebauer.com/</t>
  </si>
  <si>
    <t>https://www.glomednet.com</t>
  </si>
  <si>
    <t>http://www.graceland.edu</t>
  </si>
  <si>
    <t>https://www.gcu.edu/college-of-nursing-and-health-care-professions.php</t>
  </si>
  <si>
    <t>https://www.gratiahealth.com</t>
  </si>
  <si>
    <t>http://www.aloecream.biz</t>
  </si>
  <si>
    <t>https://hawkwellcare.com/</t>
  </si>
  <si>
    <t>https://www.hdnursing.com/</t>
  </si>
  <si>
    <t>https://www.HDmedical.org</t>
  </si>
  <si>
    <t>https://www.healinghandsscrubs.com/</t>
  </si>
  <si>
    <t>http://www.healthlinx.com/</t>
  </si>
  <si>
    <t>https://www.healthstream.com</t>
  </si>
  <si>
    <t>https://www.healthwellfoundation.org/</t>
  </si>
  <si>
    <t>https://hellocare.ai/</t>
  </si>
  <si>
    <t>https://www.herzing.edu/</t>
  </si>
  <si>
    <t>https://www.healthcarertls.com</t>
  </si>
  <si>
    <t>https://www.hoka.com/en/us/</t>
  </si>
  <si>
    <t>https://jobs.honorhealth.com</t>
  </si>
  <si>
    <t>https://www.houstonmethodistcareers.org</t>
  </si>
  <si>
    <t>https://hovertechinternational.com</t>
  </si>
  <si>
    <t>https://www.hushcurtain.com/</t>
  </si>
  <si>
    <t>https://www.icumed.com/</t>
  </si>
  <si>
    <t>http://careers.iuhealth.org</t>
  </si>
  <si>
    <t>http://nursing.iu.edu</t>
  </si>
  <si>
    <t>http://www.indwes.edu</t>
  </si>
  <si>
    <t>https://www.infinitylinked.com/</t>
  </si>
  <si>
    <t>https://www.inova.org/</t>
  </si>
  <si>
    <t>http://www.confidentprescriber.com</t>
  </si>
  <si>
    <t>http://www.ibhre.org</t>
  </si>
  <si>
    <t>https://internationalmedicalrelief.org/missions/</t>
  </si>
  <si>
    <t>https://intulect.com/</t>
  </si>
  <si>
    <t>http://www.patran.net</t>
  </si>
  <si>
    <t>https://www.jeron.com</t>
  </si>
  <si>
    <t>https://www.hopkinsAMP.org</t>
  </si>
  <si>
    <t>https://nursing.jhu.edu/</t>
  </si>
  <si>
    <t>https://www.jnjmedtech.com/en-US/product/biopatch-protective-disk-chg</t>
  </si>
  <si>
    <t>https://www.jointcommission.org/en-us</t>
  </si>
  <si>
    <t>http://Joyce.edu</t>
  </si>
  <si>
    <t>https://www.kahunaworkforce.com</t>
  </si>
  <si>
    <t>https://www.kp.org</t>
  </si>
  <si>
    <t>https://forro-service.com/</t>
  </si>
  <si>
    <t>https://www.kurin.com/</t>
  </si>
  <si>
    <t>https://www.lactationtraining.com</t>
  </si>
  <si>
    <t>https://laudio.com/</t>
  </si>
  <si>
    <t>https://lowderma.com/</t>
  </si>
  <si>
    <t>https://jobs.leehealth.org</t>
  </si>
  <si>
    <t>https://limbsandthings.com/us</t>
  </si>
  <si>
    <t>https://linearsciences.com/</t>
  </si>
  <si>
    <t>https://www.lineusmed.com/</t>
  </si>
  <si>
    <t>https://www.stopthesplash.com</t>
  </si>
  <si>
    <t>http://www.loyolamedicine.org</t>
  </si>
  <si>
    <t>https://www.m7health.com/</t>
  </si>
  <si>
    <t>http://www.magnolia-medical.com</t>
  </si>
  <si>
    <t>https://www.online.marybaldwin.edu</t>
  </si>
  <si>
    <t>https://www.mastheadpink.com/</t>
  </si>
  <si>
    <t>https://www.maxpertmedical.com</t>
  </si>
  <si>
    <t>https://ce.mayo.edu/nursing/group/continuing-nursing-education</t>
  </si>
  <si>
    <t>https://www.mcnsolutions.com/</t>
  </si>
  <si>
    <t>http://www.medicalindicators.com</t>
  </si>
  <si>
    <t>https://www.medicalsolutions.com/</t>
  </si>
  <si>
    <t>https://www.mednition.com</t>
  </si>
  <si>
    <t>https://careers.medstarhealth.org/careers-home/jobs?categories=Nursing&amp;page=1</t>
  </si>
  <si>
    <t>https://mentorlead.com/</t>
  </si>
  <si>
    <t>https://www.mercyships.org/get-involved/volunteer/</t>
  </si>
  <si>
    <t>https://www.UMnursing.org</t>
  </si>
  <si>
    <t>https://www.mmtamb.com</t>
  </si>
  <si>
    <t>http://www.moffitt.org/careers</t>
  </si>
  <si>
    <t>https://www.msncb.org/</t>
  </si>
  <si>
    <t>https://www.nawccb.org/</t>
  </si>
  <si>
    <t>https://www.nccwebsite.org/</t>
  </si>
  <si>
    <t>https://www.ncsbn.org/</t>
  </si>
  <si>
    <t>https://www.nncc-exam.org/</t>
  </si>
  <si>
    <t>https://neuroptics.com/</t>
  </si>
  <si>
    <t>https://www.newbalance.com</t>
  </si>
  <si>
    <t>https://nicheprogram.org/</t>
  </si>
  <si>
    <t>https://nightingaleeducationgroup.com/</t>
  </si>
  <si>
    <t>https://www.cc.nih.gov/nursing</t>
  </si>
  <si>
    <t>http://Nozin.com</t>
  </si>
  <si>
    <t>https://www.npcertificationacademy.com</t>
  </si>
  <si>
    <t>https://www.nso.com/</t>
  </si>
  <si>
    <t>http://www.nursebuilders.net</t>
  </si>
  <si>
    <t>https://nursecompact.com/</t>
  </si>
  <si>
    <t>http://NPCB.org</t>
  </si>
  <si>
    <t>https://www.nursetechmedical.com/</t>
  </si>
  <si>
    <t>https://nursingconsultingpartners.com</t>
  </si>
  <si>
    <t>https://o2cbrands.com/</t>
  </si>
  <si>
    <t>https://www.oculidata.com</t>
  </si>
  <si>
    <t>http://Ohiomedical.com</t>
  </si>
  <si>
    <t>https://www.oncc.org</t>
  </si>
  <si>
    <t>https://www.ossovr.com/</t>
  </si>
  <si>
    <t>https://www.otenmedical.com</t>
  </si>
  <si>
    <t>https://www.otsukakj.jp/en/</t>
  </si>
  <si>
    <t>https://oxfordmedicalsimulation.com/</t>
  </si>
  <si>
    <t>https://www.okeeffescompany.com/</t>
  </si>
  <si>
    <t>https://palarum.com/</t>
  </si>
  <si>
    <t>https://paritypro.com</t>
  </si>
  <si>
    <t>https://www.parklandhealth.org/home</t>
  </si>
  <si>
    <t>https://uniting.patientadvocate.org/</t>
  </si>
  <si>
    <t>https://www.suctionshield.com</t>
  </si>
  <si>
    <t>https://www.childrenshospitals.org/content/pediatric-learning-solutions/product-program/pediatric-learning-solutions#.YmLbaIXMK5c</t>
  </si>
  <si>
    <t>http://www.PNCB.org</t>
  </si>
  <si>
    <t>https://www.nursing.psu.edu/</t>
  </si>
  <si>
    <t>https://www.phagenesis.com/</t>
  </si>
  <si>
    <t>https://www.pharmcon.com/</t>
  </si>
  <si>
    <t>https://www.piedmont.org/</t>
  </si>
  <si>
    <t>http://piomi.com</t>
  </si>
  <si>
    <t>https://www.pocketalk.com</t>
  </si>
  <si>
    <t>https://www.positivepromotions.com/</t>
  </si>
  <si>
    <t>https://post.edu/</t>
  </si>
  <si>
    <t>https://www.pressganey.com/</t>
  </si>
  <si>
    <t>https://prevahexchx.com/</t>
  </si>
  <si>
    <t>https://prolinkworks.com/</t>
  </si>
  <si>
    <t>https://cebroker.com</t>
  </si>
  <si>
    <t>https://www.purdueglobal.edu/</t>
  </si>
  <si>
    <t>https://hhs.purdue.edu/nur/</t>
  </si>
  <si>
    <t>http://www.pnw.edu/nursing</t>
  </si>
  <si>
    <t>https://www.QGenda.com</t>
  </si>
  <si>
    <t>https://www.qimacros.com/healthcaredemo/</t>
  </si>
  <si>
    <t>https://www.qualivis.com</t>
  </si>
  <si>
    <t>http://www.quickchange.com</t>
  </si>
  <si>
    <t>http://www.radiometeramerica.com</t>
  </si>
  <si>
    <t>https://www.rasmussen.edu/corporate</t>
  </si>
  <si>
    <t>https://www.rfhealth.com</t>
  </si>
  <si>
    <t>https://www.rft.com</t>
  </si>
  <si>
    <t>https://RightBioMetrics.com</t>
  </si>
  <si>
    <t>http://www.ringrescue.com</t>
  </si>
  <si>
    <t>https://risepoint.com/</t>
  </si>
  <si>
    <t>https://rm.edu</t>
  </si>
  <si>
    <t>https://www.roddymedical.com/</t>
  </si>
  <si>
    <t>https://www.roxyandlola.com</t>
  </si>
  <si>
    <t>https://rqipartners.com</t>
  </si>
  <si>
    <t>http://www.transforming.rush.edu</t>
  </si>
  <si>
    <t>https://www.samford.edu/nursing/</t>
  </si>
  <si>
    <t>https://www.sed-med.com/</t>
  </si>
  <si>
    <t>https://www.shu.edu/nursing/</t>
  </si>
  <si>
    <t>https://www.shesbirdie.com</t>
  </si>
  <si>
    <t>https://www.silentia.com</t>
  </si>
  <si>
    <t>https://www.skechers.com/</t>
  </si>
  <si>
    <t>https://www.smith-nephew.com/en-us/health-care-professionals/products/advanced-wound-management/leaf-us-only</t>
  </si>
  <si>
    <t>http://www.solheimenterprises.com</t>
  </si>
  <si>
    <t>http://www.solventum.com</t>
  </si>
  <si>
    <t>http://www.soothing-scents.com</t>
  </si>
  <si>
    <t>http://www.Soundear.com</t>
  </si>
  <si>
    <t>https://www.spectrumhealth.com/</t>
  </si>
  <si>
    <t>https://www.springerpub.com/</t>
  </si>
  <si>
    <t>https://sprytherapeutics.com/</t>
  </si>
  <si>
    <t>https://www.stjude.org/nursing</t>
  </si>
  <si>
    <t>https://www.staffgarden.com/</t>
  </si>
  <si>
    <t>https://careers.stanfordhealthcare.org</t>
  </si>
  <si>
    <t>https://careers.stanfordchildrens.org/</t>
  </si>
  <si>
    <t>https://www.stryker.com</t>
  </si>
  <si>
    <t>Https://sur-round.com</t>
  </si>
  <si>
    <t>https://swikmedical.com/</t>
  </si>
  <si>
    <t>http://www.symplr.com</t>
  </si>
  <si>
    <t>https://synexis.com/</t>
  </si>
  <si>
    <t>https://www.tetondata.com</t>
  </si>
  <si>
    <t>https://www.ttuhsc.edu/students/prospective/default.aspx</t>
  </si>
  <si>
    <t>https://www.healinghealth.com/</t>
  </si>
  <si>
    <t>https://case.edu/nursing/</t>
  </si>
  <si>
    <t>https://morelcompany.com/</t>
  </si>
  <si>
    <t>https://nursing.osu.edu</t>
  </si>
  <si>
    <t>https://nursing.buffalo.edu/</t>
  </si>
  <si>
    <t>http://theraworxpro.com</t>
  </si>
  <si>
    <t>http://www.timertag.com</t>
  </si>
  <si>
    <t>https://www.tiptonhealth.com</t>
  </si>
  <si>
    <t>https://tlcnursing.com/</t>
  </si>
  <si>
    <t>https://www.turncare.com/</t>
  </si>
  <si>
    <t>https://www.uclahealthcareers.org/</t>
  </si>
  <si>
    <t>https://www.umanomedical.com/en-us/</t>
  </si>
  <si>
    <t>https://www.usdtl.com/</t>
  </si>
  <si>
    <t>http://nursinig.uc.edu</t>
  </si>
  <si>
    <t>https://nursing.umich.edu</t>
  </si>
  <si>
    <t>https://www.nursing.pitt.edu//</t>
  </si>
  <si>
    <t>https://sc.edu/nursing</t>
  </si>
  <si>
    <t>https://www.usa.edu/college-health-sciences/school-of-nursing/</t>
  </si>
  <si>
    <t>https://www.nursing.virginia.edu/</t>
  </si>
  <si>
    <t>https://www.urgomedical.us/</t>
  </si>
  <si>
    <t>https://www.mdanderson.org/</t>
  </si>
  <si>
    <t>https://careers.uvahealth.org/us/en/</t>
  </si>
  <si>
    <t>https://careers.uwhealth.org/</t>
  </si>
  <si>
    <t>https://www.vmstaffing.com</t>
  </si>
  <si>
    <t>https://www.valorhealthcare.com</t>
  </si>
  <si>
    <t>https://www.vacert.org/</t>
  </si>
  <si>
    <t>https://www.verathon.com</t>
  </si>
  <si>
    <t>https://vigilantsoftware.io/</t>
  </si>
  <si>
    <t>https://www.vitacon.us</t>
  </si>
  <si>
    <t>https://www.vitalacy.ai</t>
  </si>
  <si>
    <t>https://www.vizientinc.com/</t>
  </si>
  <si>
    <t>https://www.waldenu.edu/</t>
  </si>
  <si>
    <t>https://wellsensevu.com/</t>
  </si>
  <si>
    <t>https://westcoastuniversity.edu/</t>
  </si>
  <si>
    <t>https://www.wgu.edu/</t>
  </si>
  <si>
    <t>http://www.wolterskluwer.com/en</t>
  </si>
  <si>
    <t>https://theworldshoe.com/</t>
  </si>
  <si>
    <t>http://www.wocncb.org/</t>
  </si>
  <si>
    <t>https://woundvision.com/</t>
  </si>
  <si>
    <t>https://wvumedicine.org/careers/</t>
  </si>
  <si>
    <t>https://www.wyndmerenaturals.com</t>
  </si>
  <si>
    <t>https://www.zoll.com/</t>
  </si>
  <si>
    <t>4319 S Alston Ave, Suite 100, Durham, NC, 27713, United States of America</t>
  </si>
  <si>
    <t>30 S 15th St Ste 1550, PMB 41901, Philadelphia, Pennsylvania, 19102, United States of America</t>
  </si>
  <si>
    <t>26142 Eden Landing Rd, Hayward, CA, 94545, United States of America</t>
  </si>
  <si>
    <t>Cost Center 117382, 893 Hope Way, Altamonte Springs, FL, 32714, United States of America</t>
  </si>
  <si>
    <t>PO Box 32861, Charlotte, NC, 28232, United States of America</t>
  </si>
  <si>
    <t>4049 Pennsylvania Ave., Suite #205, Kansas City, MO, 64111, United States of America</t>
  </si>
  <si>
    <t>PO Box 125, Alexandria, TN, 37012, United States of America</t>
  </si>
  <si>
    <t>221 1st Ave SW, Rochester, MN, 55902, United States of America</t>
  </si>
  <si>
    <t>PO Box 56, Pitman, NJ, 08071-0056, United States of America</t>
  </si>
  <si>
    <t>27071 Aliso Creek Road, Aliso Viejo, CA, 92656, United States of America</t>
  </si>
  <si>
    <t>1061 American Lane, Suite 310, Schaumburg, IL, 60173, United States of America</t>
  </si>
  <si>
    <t>1133 Broadway, Suite 715, New York, NY, 10010, United States</t>
  </si>
  <si>
    <t>200 East Holly Ave., Box 56, Pitman, NJ, 08071, United States of America</t>
  </si>
  <si>
    <t>5219 Militia Hill Road, Plymouth Meeting, PA, 19462, United States of America</t>
  </si>
  <si>
    <t>200 East Holly Avenue, Sewell, NJ, 08080, United States of America</t>
  </si>
  <si>
    <t>155 North Wacker Drive, Suite 400, Chicago, Illinois, 60606, United States of America</t>
  </si>
  <si>
    <t>750 First Street NE, Washington, DC, 20002, United States of America</t>
  </si>
  <si>
    <t>303 W. Third Ave., Ranson, WV, 25438, United States of America</t>
  </si>
  <si>
    <t>209 Fairfield Rd, Fairfield, New Jersey, 07004, United States of America</t>
  </si>
  <si>
    <t>90 Frontage Road, Cherry Hill, NJ, 08034, United States of America</t>
  </si>
  <si>
    <t>122A East Beaver Creek Road, Unit B, RICHMOND HILL, ON, L4B 4V1, Canada</t>
  </si>
  <si>
    <t>2999 Olympus Blvd, 2999 Olympus Blvd, 5th floor, Dallas, TX, 75019, United States of America</t>
  </si>
  <si>
    <t>3350 Thomas Rd., Ste 150, Santa Clara, CA, 95054, United States of America</t>
  </si>
  <si>
    <t>4901 Vineland Road, Suite 350, Orlando, FL, 32811, United States of America</t>
  </si>
  <si>
    <t>2510 W. Dunlap Ave, Suite 300, Phoenix, AZ, 85021, United States of America</t>
  </si>
  <si>
    <t>1658 N Milwaukee Ave, Ste B, PMB 5661, Chicago, IL, 60647, United States of America</t>
  </si>
  <si>
    <t>7800 Third Flag Parkway, Austell, GA, 30168, United States of America</t>
  </si>
  <si>
    <t>330 North Wabash Avenue, Suite 2000, Chicago, IL, 60611, United States of America</t>
  </si>
  <si>
    <t>1100 Blythe Blvd, Charlotte, NC, 28203, United States of America</t>
  </si>
  <si>
    <t>2301 Lucien Way, Maitland, FL, 32751, United States of America</t>
  </si>
  <si>
    <t>5801 Safety Drive, Belmont, MI, 49306, United States of America</t>
  </si>
  <si>
    <t>5930 Cornerstone Court West, Suite 300, San Diego, CA, 92121, United States of America</t>
  </si>
  <si>
    <t>2901 N Central North Tower, 6th Floor, Phoenix, AZ, 85012, United States of America</t>
  </si>
  <si>
    <t>8060 Melrose Ave UNIT 230, Los Angeles, CA, 90046, United States of America</t>
  </si>
  <si>
    <t>One Baxter Parkway, Deerfield, Illinois, 60015, United States of America</t>
  </si>
  <si>
    <t>323 N Washington Ave, Suite 200, Minneapolis, MN, 55401, United States of America</t>
  </si>
  <si>
    <t>1 BECTON DRIVE, Franklin Lakes, NJ, 07417, United States of America</t>
  </si>
  <si>
    <t>551 Roosevelt Rd, Ste 122, Glen Ellyn, IL, 60137, United States of America</t>
  </si>
  <si>
    <t>Birkenstock USA, LP 100 Wood Hollow Drive, Suite 100, Novato, CA, 94945, United States</t>
  </si>
  <si>
    <t>1900 Spring Road, Suite 501, Oak Brook, IL, 60523, United States of America</t>
  </si>
  <si>
    <t>300 Thoms Drive, Phoenixville, PA, 19460, United States of America</t>
  </si>
  <si>
    <t>9500 West 55th Street, 9500 W 55th Street, McCook, IL, 60525, United States of America</t>
  </si>
  <si>
    <t>601 John St., 601 John St. STE 100, Kalamazoo, Michigan, 49007, United States of America</t>
  </si>
  <si>
    <t>1801 Century Park East, Suite 460, Los Angeles, California, 90067, United States of America</t>
  </si>
  <si>
    <t>3233 Domain St., Suite 1, St. Charles, MO, 63301, United States of America</t>
  </si>
  <si>
    <t>16602 Burke Lane, Huntington Beach, CA, 92647, United States of America</t>
  </si>
  <si>
    <t>225 South 6th Street, 9th Floor, Minneapolis, MN, 55402, United States of America</t>
  </si>
  <si>
    <t>9420 Key W Ave, Suite 240, Rockville, MD, 20850, United States of America</t>
  </si>
  <si>
    <t>40 Exchange Place, Suite 602, NEW YORK, NY, 10005, United States of America</t>
  </si>
  <si>
    <t>2650 E. Imperial Hwy. #206, Brea, CA, 92821, United States of America</t>
  </si>
  <si>
    <t>6060 N Central Expy Suite 500, Dallas, TX, 75206, United States of America</t>
  </si>
  <si>
    <t>1030 16th Ave S, 2nd Floor, Nashville, TN, 37212, United States of America</t>
  </si>
  <si>
    <t>PO Box 93215, Lakeland, FL, 33804, United States of America</t>
  </si>
  <si>
    <t>7310 West Wilson Avenue, Chicago, IL, 60706, United States of America</t>
  </si>
  <si>
    <t>401 S. Fourth Street, Suite 904, Louisville, KY, 40202, United States of America</t>
  </si>
  <si>
    <t>10 Hudson Yards, New York, NY, 10001, United States</t>
  </si>
  <si>
    <t>360 N Pastoria Ave, Sunnyvale, CA, 94085, United States of America</t>
  </si>
  <si>
    <t>159 Knollwood Dr., Fairfield, CT, 06824, United States of America</t>
  </si>
  <si>
    <t>1340 Remington Road, Suite J, Schaumburg, IL, 60173, United States of America</t>
  </si>
  <si>
    <t>233 South Wacker Drive, Suite 800, Chicago, IL, 60606, United States of America</t>
  </si>
  <si>
    <t>625 Bakers Bridge, Suite 105, Franklin, TN, 37067, United States of America</t>
  </si>
  <si>
    <t>450 Alaskan Way South, Suite 200, Seattle, WA, 98104, United States of America</t>
  </si>
  <si>
    <t>601 South Royal Ln, Suite 100, Coppell, TX, 75019, United States of America</t>
  </si>
  <si>
    <t>1500 East Duarte Road, Duarte, CA, 91010, United States of America</t>
  </si>
  <si>
    <t>2245 Keller Way. Suite 350, Carrollton, TX, 75006, United States of America</t>
  </si>
  <si>
    <t>9500 Euclid Avenue, AC323, Cleveland, OH, 44195, United States of America</t>
  </si>
  <si>
    <t>1628 John F Kennedy Boulevard, Suite 1600, Philadelphia, PA, 19103, United States of America</t>
  </si>
  <si>
    <t>21982 University Lane, Orange Beach, AL, 36561, United States of America</t>
  </si>
  <si>
    <t>655 K Street NW, Suite 750, Washington, DC, 20001, United States of America</t>
  </si>
  <si>
    <t>9827 West Leland Ave, Schiller Park, Illinois, 60176, United States of America</t>
  </si>
  <si>
    <t>2679 W Main Street Suite 300-748, Littleton, CO, 80120, United States of America</t>
  </si>
  <si>
    <t>11885 Hwy 76, Pala, CA, 92059, United States of America</t>
  </si>
  <si>
    <t>1800 North Greene St., Suite E, Greenville, NC, 27834, United States of America</t>
  </si>
  <si>
    <t>1660 Tech Ave, Suite 5, Mississauga, ON, L4W 5S7, Canada</t>
  </si>
  <si>
    <t>1 Vantage Way, Suite C-250, Nashville, TN, 37228, United States of America</t>
  </si>
  <si>
    <t>8500 Normandale Lake Blvd, Suite #350, Bloomington, MN, 55437, United States of America</t>
  </si>
  <si>
    <t>10850 West Park Place, Suite 250, Milwaukee, WI, 53224, United States of America</t>
  </si>
  <si>
    <t>5201 Congress Ave., Suite 160, Boca Raton, FL, 33487, United States of America</t>
  </si>
  <si>
    <t>40 Kenwood Circle, Suite 7, Franklin, MA, 02038, United States of America</t>
  </si>
  <si>
    <t>33 Federal Road, West Grove, PA, 19390, United States of America</t>
  </si>
  <si>
    <t>10394 W. Chatfield Ave, Ste 109, Littleton, CO, 80127, United States</t>
  </si>
  <si>
    <t>507 Calles Street, Suite 107, Austin, TX, 78702, United States of America</t>
  </si>
  <si>
    <t>470 Ramona St, Palo Alto, CA, 94301, United States of America</t>
  </si>
  <si>
    <t>3141 Chestnut St, Philadelphia, PA, 19104, United States of America</t>
  </si>
  <si>
    <t>307 Trent Drive, Durham, NC, 27710, United States of America</t>
  </si>
  <si>
    <t>10 Estes Street, Ipswich, MA, 01938-2106, United States of America</t>
  </si>
  <si>
    <t>8310 154th Ave NE, Suite 200, Redmond, WA, 98052, United States of America</t>
  </si>
  <si>
    <t>12F, 8 Yangpyeong-ro 25-gil, Yeongdeungpo-gu, Seoul, 07207, Korea, Republic of</t>
  </si>
  <si>
    <t>1300 Morris Drive, Lower Level, Wayne, PA, 19087, United States of America</t>
  </si>
  <si>
    <t>250 N Belmont Ave, Indianapolis, IN, 46222, United States</t>
  </si>
  <si>
    <t>39000 Bob Hope Dr, Rancho Mirage, CA, 92270, United States of America</t>
  </si>
  <si>
    <t>1 Prestige Lane, Bristol, CT, 06010, United States of America</t>
  </si>
  <si>
    <t>780 W 8 Mile Rd, Ferndale, MI, 48220, United States of America</t>
  </si>
  <si>
    <t>930 E. Woodfield Road, Schaumburg, IL, 60173, United States of America</t>
  </si>
  <si>
    <t>1817 Clifton Road, Atlanta, GA, 30329, United States of America</t>
  </si>
  <si>
    <t>1500 E Duarte Rd., Duarte, CA, 91010, United States of America</t>
  </si>
  <si>
    <t>1979 Milky Way, Verona, WI, 53593, United States</t>
  </si>
  <si>
    <t>500 Totten Pond Rd, 4th Floor, Waltham, Massachusetts, 02451, United States of America</t>
  </si>
  <si>
    <t>7 Columbia Circle, Albany, NY, 12203, United States of America</t>
  </si>
  <si>
    <t>400 Pleasant Street, Watertown, MA, 02472-2419, United States of America</t>
  </si>
  <si>
    <t>807 E Washington Street, PO Box 89, Clarinda, IA, 51632, United States of America</t>
  </si>
  <si>
    <t>555 S Aviation Blvd, El Segundo, CA, 90245, United States of America</t>
  </si>
  <si>
    <t>2 Tower Place, South San Francisco, CA, 94080, United States of America</t>
  </si>
  <si>
    <t>208 S. Akard St., Dallas, TX, 75202, United States of America</t>
  </si>
  <si>
    <t>56 Walford Road, Sudbury, Ontario, P3E 2H2, Canada</t>
  </si>
  <si>
    <t>Corner Of Routes N12 &amp; N7, PO Box 649, Fort Defiance, AZ, 86504, United States of America</t>
  </si>
  <si>
    <t>3 Corporate Dr, Lake Zurich, Lake Zurich, IL, 60047, United States of America</t>
  </si>
  <si>
    <t>505 Ellicott St. Suite A5, Buffalo, NY, 14203, United States of America</t>
  </si>
  <si>
    <t>255 S Orange Avenue, Suite 104, Orlando, FL, 32801, United States of America</t>
  </si>
  <si>
    <t>4444 East 153rd Street, Cleveland, OH, 44128, United States of America</t>
  </si>
  <si>
    <t>8111 63rd Street N, Pinellas Park, FL, 33781, United States of America</t>
  </si>
  <si>
    <t>1401 W. Truman Road, Independence, MO, 64050, United States</t>
  </si>
  <si>
    <t>3300 W. Camelback Road, Phoenix, AZ, 85017, United States of America</t>
  </si>
  <si>
    <t>7551 Great Plains Blvd, Chanhassen, MN, 55317, United States of America</t>
  </si>
  <si>
    <t>321 S Missouri Ave, Clearwater, FL, 33756, United States of America</t>
  </si>
  <si>
    <t>4TH FLOOR, B2 BUILDING, CENTRAL OF CENTURY NO.132 ZHONGXIN AVENUE, JIAOJIANG, Taizhou City, Zhejiang, 318000, China</t>
  </si>
  <si>
    <t>888 Kato Dr., Benton, AR, 72019, United States of America</t>
  </si>
  <si>
    <t>13 Willow Street, Rutland, VT, 05701, United States of America</t>
  </si>
  <si>
    <t>15301 Ventura Blvd, Building D, Suite 300, Sherman Oaks, CA, 91403, United States of America</t>
  </si>
  <si>
    <t>PO Box 163425, Columbus, Ohio, 43216, United States of America</t>
  </si>
  <si>
    <t>500 11th Ave N, Ste 850, Nashville, TN, 37203, United States of America</t>
  </si>
  <si>
    <t>2101 Gaither Rd. Suite 410, Rockville, MD, 20850, United States of America</t>
  </si>
  <si>
    <t>2605 Enterprise RD E Suite 150, Clearwater, FL, 33759, United States of America</t>
  </si>
  <si>
    <t>275 W. Wisconsin Ave., Ste. 210, Milwaukee, WI, 53203, United States of America</t>
  </si>
  <si>
    <t>611 Center Ridge Drive, Austin, TX, 78753, United States of America</t>
  </si>
  <si>
    <t>250 Coromar Dr, Goleta, California, 93117, United States of America</t>
  </si>
  <si>
    <t>8125 N Hayden Rd, Scottsdale, AZ, 85258, United States of America</t>
  </si>
  <si>
    <t>8100 Greenbriar St, GB120, Houston, TX, 77054, United States of America</t>
  </si>
  <si>
    <t>4482 Innovation Way, Allentown, PA, 18109, United States of America</t>
  </si>
  <si>
    <t>PO Box 633, Medina, WA, 98039, United States of America</t>
  </si>
  <si>
    <t>951 Calle Amanecer, San Clemente, CA, 92673, United States of America</t>
  </si>
  <si>
    <t>340 W 10th Street, Suite 2200, Indianapolis, IN, 46202, United States of America</t>
  </si>
  <si>
    <t>600 Barnhill Drive, Indianapolis, IN, 46202, United States</t>
  </si>
  <si>
    <t>3777 Priority Way South Drive, Indianapolis, Indiana, 46240, United States of America</t>
  </si>
  <si>
    <t>17 Northgate Rd, Rochester, NY, 14616, United States of America</t>
  </si>
  <si>
    <t>8095 Innovation Park Drive, Fairfax, VA, 22031, United States of America</t>
  </si>
  <si>
    <t>23710 Schooler Plaza, Suite 2033, Brambleton, VA, 20148, United States of America</t>
  </si>
  <si>
    <t>1455 Pennsylvania Ave NW, Suite 400, Washington, DC, 20004, United States of America</t>
  </si>
  <si>
    <t>1151 Eagle Drive, #457, Loveland, CO, 80537, United States of America</t>
  </si>
  <si>
    <t>7413 Windy Meadow Drive, Aubrey, Texas, 76227, United States of America</t>
  </si>
  <si>
    <t>7217 Hyacinth Ct, Greendale, WI, 53129, United States of America</t>
  </si>
  <si>
    <t>7501 N. Natchez Ave., Niles, IL, 60714, United States of America</t>
  </si>
  <si>
    <t>600 N. Wolfe St, Phipps Bldg Rm 174, Baltimore, MD, 21287, United States of America</t>
  </si>
  <si>
    <t>525 N. Wolfe Street, BALTIMORE, MD, 21205, United States of America</t>
  </si>
  <si>
    <t>1000 US Highway 202 South, Raritan, NJ, 08869, United States of America</t>
  </si>
  <si>
    <t>One Renaissance Blvd., Oakbrook Terrace, IL, 60181, United States of America</t>
  </si>
  <si>
    <t>707 W Main Ave Suite B1, Spokane, WA, 99201, United States of America</t>
  </si>
  <si>
    <t>12257 Busines Park Drive, Draper, Utah, 84020, United States of America</t>
  </si>
  <si>
    <t>20 East Greenway Plaza, Suite 850, Houston, TX, 77046, United States of America</t>
  </si>
  <si>
    <t>One Kaiser Plaza, Oakland, California, 94612, United States of America</t>
  </si>
  <si>
    <t>1-14-5, Kaigan, Minato-ku, Tokyo, 105-8315, Japan</t>
  </si>
  <si>
    <t>1 Kenvue Way, Summit, NJ, 07901, United States of America</t>
  </si>
  <si>
    <t>10755 Scripps Poway Parkway, Ste. 257, San Diego, CA, 92131, United States of America</t>
  </si>
  <si>
    <t>2631 Housely Road, Suite 112, Annapolis, MD, 21401, United States of America</t>
  </si>
  <si>
    <t>867 Boylston Street, 5th Floor, PMB 236, Boston, MA, 02116, United States of America</t>
  </si>
  <si>
    <t>Lot 1365, Batu 17, Jalan Sungai Sembilang, Jeram 45800, Selangor Darul Ehsan, Malaysia, Klang, Selangor Darul Ehsan, 45800, Malaysia</t>
  </si>
  <si>
    <t>6630 Orion Drive, Suite 101, Fort Myers, Florida, 33912, United States of America</t>
  </si>
  <si>
    <t>1971 University Blvd, Lynchburg, VA, 24515, United States</t>
  </si>
  <si>
    <t>12127 Apache Ave, Savannah, Georgia, 31419, United States of America</t>
  </si>
  <si>
    <t>1125 N Porter Ave, STE 205, Norman, OK, 73071, United States of America</t>
  </si>
  <si>
    <t>179 N Church ave, Fayetteville, AR, 72701, United States of America</t>
  </si>
  <si>
    <t>490 Fletcher Road, North Kingstown, North Kingstown, RI, 02852, United States of America</t>
  </si>
  <si>
    <t>2160 South 1st Avenue, Maywood, IL, 60153, United States</t>
  </si>
  <si>
    <t>169 Madison Ave, Ste 15894, New York, NY, 10016, United States of America</t>
  </si>
  <si>
    <t>220 West Mercer Street, Suite 100, Seattle, WA, 98119, United States</t>
  </si>
  <si>
    <t>101 East Frederick Avenue, Staunton, VA, 24401, United States of America</t>
  </si>
  <si>
    <t>399 Revolution Dr, Somerville, MA, 02145, United States of America</t>
  </si>
  <si>
    <t>36 Midland Avenue, Port Chester, NY, 10573, United States of America</t>
  </si>
  <si>
    <t>6106 Bausch Road, Galloway, OH, 43119, United States of America</t>
  </si>
  <si>
    <t>200 1st St SW, Rochester, MN, 55905, United States of America</t>
  </si>
  <si>
    <t>501 S Cherry Street, Suite 1100-106, DENVER, CO, 80246, United States of America</t>
  </si>
  <si>
    <t>39, Magokjungang 12-ro, Gangseo-gu, Seoul, SOUTH KOREA (KOR), 07789, Korea (South)</t>
  </si>
  <si>
    <t>16 Thomas J Rhodes Industrial Dr, Hamilton, New Jersey, 08619, United States of America</t>
  </si>
  <si>
    <t>1010 N 102nd St, Suite 300, Omaha, NE, 68114, United States of America</t>
  </si>
  <si>
    <t>1141 Capuchino, #1398, Burlingame, CA, 94401, United States of America</t>
  </si>
  <si>
    <t>10980 Grantchester Way, Columbia, MD, 21044, United States of America</t>
  </si>
  <si>
    <t>445 North High Street, 3rd Floor, Columbus, OH, 43215, United States of America</t>
  </si>
  <si>
    <t>427 South 10th Street, Saint Charles, IL, 60174, United States of America</t>
  </si>
  <si>
    <t>15862 TX-110 N, Lindale, TX, 75771, United States of America</t>
  </si>
  <si>
    <t>Argus 1 Building, 535 West William St., Suite 310, Ann Arbor, Michigan, 48103-4978, United States of America</t>
  </si>
  <si>
    <t>2901 Hubbard Road, Suite 1500, Ann Arbor, MI, 48109, United States of America</t>
  </si>
  <si>
    <t>2470 32nd Avenue, Columbus, NE, 68601, United States of America</t>
  </si>
  <si>
    <t>12902 Magnolia Drive, Tampa, FL, 33612, United States</t>
  </si>
  <si>
    <t>5445 Triangle Pwky, STE 400, Peachtree Corners, GA, 30092, United States of America</t>
  </si>
  <si>
    <t>330 N. Wabash Ave, Suite 2000, Chicago, IL, 60611, United States of America</t>
  </si>
  <si>
    <t>11817 Crestview Boulevard, Kokomo, Indiana, 46901, United States of America</t>
  </si>
  <si>
    <t>676 N. Michigan Ave, suite 3600, Suite 3600, Chicago, IL, 60611, United States of America</t>
  </si>
  <si>
    <t>111 E Wacker Dr, Ste 2900, Chicago, IL, 60601, United States of America</t>
  </si>
  <si>
    <t>9223 Research Drive, Irvine, CA, 92618, United States of America</t>
  </si>
  <si>
    <t>100 Guest St., Boston, MA, 02135, United States of America</t>
  </si>
  <si>
    <t>380 Second Avenue, Suite 306, New York, NY, 10010, United States of America</t>
  </si>
  <si>
    <t>95 south state street, Suite 400, Salt Lake City, UT, 84111, United States of America</t>
  </si>
  <si>
    <t>10 Center Drive, Bethesda, MD, 20892, United States of America</t>
  </si>
  <si>
    <t>251 East Huron Streeet, Chicago, IL, 60611, United States of America</t>
  </si>
  <si>
    <t>6931 Arlington Road, Suite 590, Bethesda, MD, 20814, United States</t>
  </si>
  <si>
    <t>1100 Virginia Drive, Ste 250, Fort Washington, PA, 19034, United States of America</t>
  </si>
  <si>
    <t>1250 66th Avenue, Vero Beach, FL, 32966, United States of America</t>
  </si>
  <si>
    <t>111 E. Wacker Drive, Suite 2900, Chicago, IL, 60601, United States of America</t>
  </si>
  <si>
    <t>2600 Via Fortuna, 240, Austin, TX, 78746, United States of America</t>
  </si>
  <si>
    <t>8 The Green Ste A, Dover, Delaware, 19901, United States of America</t>
  </si>
  <si>
    <t>6909 Parkview Court, Franklin, WI, 53132, United States of America</t>
  </si>
  <si>
    <t>208 South Jefferson, Suite 100, Chicago, IL, 60661, United States of America</t>
  </si>
  <si>
    <t>702 Hackberry Road, Omaha, NE, 68132, United States of America</t>
  </si>
  <si>
    <t>1111 Lakeside Dr., Gurnee, IL, 60031, United States of America</t>
  </si>
  <si>
    <t>1 Prestige Ln, CT, 06010, United States of America</t>
  </si>
  <si>
    <t>125 Enterprise Drive, Pittsburgh, PA, 15275, United States of America</t>
  </si>
  <si>
    <t>350 Granite St., Suite 1102, Braintree, MA, 02184, United States of America</t>
  </si>
  <si>
    <t>124 SW Adams St., Peoria, IL, 61602, United States of America</t>
  </si>
  <si>
    <t>548 Market Street, PMB 78848, San Francisco, CA, 94104-5401, United States of America</t>
  </si>
  <si>
    <t>5130 Gateway Blvd. East, Suite 360M, El Paso, TX, 79905, United States of America</t>
  </si>
  <si>
    <t>2-9, Kanda-Tsukasamachi, Chiyoda-ku, Tokyo, 101-8535, Japan</t>
  </si>
  <si>
    <t>240 Elm St. Suite 226, Somerville, MA, 02144, United States of America</t>
  </si>
  <si>
    <t>2101 E Kemper Rd, Cincinnati, OH, 45241, United States of America</t>
  </si>
  <si>
    <t>103 Oregonia Road, Suite 200, Lebanon, OH, 45036, United States of America</t>
  </si>
  <si>
    <t>1900 E Victory Dr, Ste 3, #3585, Savannah, GA, 31404, United States of America</t>
  </si>
  <si>
    <t>5151 Maple Ave, Dallas, TX, 75253, United States of America</t>
  </si>
  <si>
    <t>421 Butler Farm Road, Hampton, VA, 23666, United States of America</t>
  </si>
  <si>
    <t>1181 South Parker Road, Suite 102, Denver, CO, 80231, United States of America</t>
  </si>
  <si>
    <t>16011 College Blvd., Suite 250, Lenexa, KS, 66219, United States of America</t>
  </si>
  <si>
    <t>2101 Gaither road, Suite 150, Rockville, MD, 20850, United States</t>
  </si>
  <si>
    <t>201 Nursing Sciences Building, 235 East College Avenue, University Park, PA, 16802, United States of America</t>
  </si>
  <si>
    <t>1 Music Circle North, Suite 400, Nashville, TN, 37203, United States of America</t>
  </si>
  <si>
    <t>201 N King of Prussia Rd, Suite 370, Radnor, PA, 19087, United States of America</t>
  </si>
  <si>
    <t>222 Jacobs Street, Cambridge, MA, 02141, United States of America</t>
  </si>
  <si>
    <t>271 17th St. NW, Atlanta, GA, 30363, United States of America</t>
  </si>
  <si>
    <t>19527 Briar Dr, Bloomington, IL, 61705, United States of America</t>
  </si>
  <si>
    <t>445 Sherman Ave, STE 120, Palo Alto, CA, 94306, United States of America</t>
  </si>
  <si>
    <t>15 Gilpin Avenue, Hauppauge, NY, 11788, United States of America</t>
  </si>
  <si>
    <t>800 Country Club Road, Waterbury, CT, 06723, United States of America</t>
  </si>
  <si>
    <t>1173 Ignition Drive, South Bend, IN, 46601, United States of America</t>
  </si>
  <si>
    <t>1245 Kinnear Rd, Columbus, OH, 43212, United States of America</t>
  </si>
  <si>
    <t>4600 Montgomery Rd, Ste 300, Cincinnati, OH, 45212, United States</t>
  </si>
  <si>
    <t>525 3rd Street North, Unit 105, Jacksonville Beach, FL, 32250, United States of America</t>
  </si>
  <si>
    <t>2550 Northwestern Ave, Suite 1100, West Lafayette, IN, 47906, United States of America</t>
  </si>
  <si>
    <t>JNSN Room 216, 502 N. University Street, West Lafayette, IN, 47907, United States of America</t>
  </si>
  <si>
    <t>2200 169th St., Hammond, IN, 46323, United States of America</t>
  </si>
  <si>
    <t>3280 Peachtree Rd NE, Suite 1400, Atlanta, GA, 30305-2458, United States of America</t>
  </si>
  <si>
    <t>2696 South Colorado Blvd, Suite 555, Denver, CO, 80222, United States of America</t>
  </si>
  <si>
    <t>5930 Cornerstone Court West, Ste 300, San Diego, CA, 92121, United States of America</t>
  </si>
  <si>
    <t>1670 W. Park Avenue, Redlands, CA, 92373, United States of America</t>
  </si>
  <si>
    <t>250 S Kraemer Blvd, Brea, CA, 92821, United States of America</t>
  </si>
  <si>
    <t>303 West 3rd Avenue, Ranson, WV, 25438, United States of America</t>
  </si>
  <si>
    <t>10022 Lantern Rd STE 100, Fishers, IN, 46037, United States of America</t>
  </si>
  <si>
    <t>3125 N 126th St, Brookfield, WI, 53005, United States of America</t>
  </si>
  <si>
    <t>7005 S. Edgerton Road, Brecksville, OH, 44141, United States of America</t>
  </si>
  <si>
    <t>20 Orion Court, Dartmouth, Nova Scotia, B2Y 4W6, Canada</t>
  </si>
  <si>
    <t>2803 Philadelphia Pike St., Suite B PMB 7250, Claymont, DE, 19703, United States of America</t>
  </si>
  <si>
    <t>1800 S Novell Place, Provo, UT, 84606, United States of America</t>
  </si>
  <si>
    <t>1225 Discovery Parkway, Wauwatosa, WI, 53266, United States of America</t>
  </si>
  <si>
    <t>8756 Hickory Hills Dr, Argenta, IL, 62501, United States of America</t>
  </si>
  <si>
    <t>7272 Greenville Ave., Suite P2020, Dallas, TX, 75231, United States of America</t>
  </si>
  <si>
    <t>600 South Paulina Suite 755 AcFac, Chicago, IL, 60612, United States</t>
  </si>
  <si>
    <t>800 Lakeshore Drive, Birmingham, AL, 35229, United States of America</t>
  </si>
  <si>
    <t>1 Bradley Rd, 711b, Woodbridge, CT, 06525, United States of America</t>
  </si>
  <si>
    <t>400 South Orange Avenue, South Orange, NJ, 07079, United States of America</t>
  </si>
  <si>
    <t>42 Colorado Ave, Berkeley, CA, 94707, United States of America</t>
  </si>
  <si>
    <t>355 E. Erie St, Chicago, IL, 60611, United States</t>
  </si>
  <si>
    <t>1004 W 9th Ave, Suite 105, King of Prussia, PA, 19406, United States of America</t>
  </si>
  <si>
    <t>330 South Sepulveda Blvd., Manhattan Beach, CA, 90266, United States of America</t>
  </si>
  <si>
    <t>5600 Clearfork Main, Fort Worth, TX, 76109, United States of America</t>
  </si>
  <si>
    <t>620 Summer Mesa Dr, Las Vegas, NV, 89144, United States of America</t>
  </si>
  <si>
    <t>12930 IH 10 West, SAN ANTONIO, TX, 78249, United States of America</t>
  </si>
  <si>
    <t>119 Lee Boy Rd, Newton, AL, 36352, United States</t>
  </si>
  <si>
    <t>Alfavej 4 2th, Gilleleje, Danmark, 3250, Denmark</t>
  </si>
  <si>
    <t>425 S Woods Mill Rd, Suite 205, TOWN AND COUNTRY, MISSOURI, MO, 63017, United States of America</t>
  </si>
  <si>
    <t>902 Carnegie Center, Suite 140, Princeton, NJ, NJ, 08540, United States of America</t>
  </si>
  <si>
    <t>30 Greenwood Lane, White Plains, NY, 10607, United States of America</t>
  </si>
  <si>
    <t>262 Danny Thomas Place, Memphis, TN, 38105-3678, United States of America</t>
  </si>
  <si>
    <t>25 Mall Rd., Burlington, MA, 01803, United States of America</t>
  </si>
  <si>
    <t>500 Pasteur Drive, Palo Alto, CA, 94303, United States of America</t>
  </si>
  <si>
    <t>725 Welch Road, Palo Alto, CA, 94304, United States of America</t>
  </si>
  <si>
    <t>3800 East Centre Avenue, Portage, MI, 49002, United States of America</t>
  </si>
  <si>
    <t>44691 Wellfleet Drive, Suite 409, Ashburn, VA, 20147, United States of America</t>
  </si>
  <si>
    <t>23883 Industrial Park Dr, Ste 112, Farmington Hills, MI, 48335, United States of America</t>
  </si>
  <si>
    <t>315 Capitol St., STE 100, Houston, TX, 77002, United States</t>
  </si>
  <si>
    <t>8905 Lenexa Drive, Overland Park, KS, 66214, United States of America</t>
  </si>
  <si>
    <t>235 East Broadway Ave, Jackson, WY, 83001, United States of America</t>
  </si>
  <si>
    <t>800 W 4th Street, Odessa, TX, 79763, United States of America</t>
  </si>
  <si>
    <t>6121 Lakeside Drive, Suite 200, Reno, NV, 89511, United States of America</t>
  </si>
  <si>
    <t>9501 Euclid Ave, Cleveland, OH, 44106-7343, United States of America</t>
  </si>
  <si>
    <t>300 Winding Way, Batesville, IN, 47006, United States of America</t>
  </si>
  <si>
    <t>1577 Neil Ave., Columbus, OH, 43210, United States of America</t>
  </si>
  <si>
    <t>Wende Hall, 3435 Main St., Buffalo, NY, 14214, United States of America</t>
  </si>
  <si>
    <t>170 University Blvd., Birmingham, AL, 35294, United States of America</t>
  </si>
  <si>
    <t>4000 Cambridge St., Kansas City, KS, 66160, United States</t>
  </si>
  <si>
    <t>2311 U.S. 70, Unit 457, Swannanoa, NC, 28778, United States</t>
  </si>
  <si>
    <t>Suite 53, 61-65 Glencoe Street, Sutherland, NSW, 2232, Australia</t>
  </si>
  <si>
    <t>323 E. Main Street, Newark, DE, 19711, United States of America</t>
  </si>
  <si>
    <t>1550 Williston Road, South Burlington, VT, 05403, United States of America</t>
  </si>
  <si>
    <t>2100 Geng Rd., Suite 210 - #119, Palo Alto, CA, 94303, United States of America</t>
  </si>
  <si>
    <t>245 Main Street, 2nd Floor, Cambridge, MA, 02142, United States of America</t>
  </si>
  <si>
    <t>10920 Wilshire Blvd., SUITE 400, Los Angeles, CA, 90095, United States of America</t>
  </si>
  <si>
    <t>230 Boulevard Nilus-Leclerc, L'Islet, QC, G0R 2C0, Canada</t>
  </si>
  <si>
    <t>1700 S. Mount Prospect Rd., Des Plaines, IL, 60018, United States of America</t>
  </si>
  <si>
    <t>3110 Vine Street, Cincinnati, OH, 45221, United States</t>
  </si>
  <si>
    <t>426 N Ingalls St, Suite 3150, Ann Arbor, MI, 48109, United States of America</t>
  </si>
  <si>
    <t>3500 Victoria Street, Pittsburgh, PA, 15261, United States of America</t>
  </si>
  <si>
    <t>1601 Greene Street, Columbia, SC, 29208, United States of America</t>
  </si>
  <si>
    <t>700 Windy Point Ln., San Marcos, CA, 92069, United States of America</t>
  </si>
  <si>
    <t>225 Jeanette Lancaster Way, Charlottesville, VA, 22908, United States of America</t>
  </si>
  <si>
    <t>100 Lexington Street, Suite 400, Fort Worth, TX, 76102, United States of America</t>
  </si>
  <si>
    <t>7007 Bertner Avenue, Houston, TX, 77030, United States of America</t>
  </si>
  <si>
    <t>2420 Old Ivy Road, 3rd Floor, Charlottesville, Virginia, 22903, United States of America</t>
  </si>
  <si>
    <t>301 S Westfield Rd, Madison, WI, 53717, United States of America</t>
  </si>
  <si>
    <t>1100 Moraga Way, Suite 108, Moraga, CA, 94556, United States of America</t>
  </si>
  <si>
    <t>14643 Dallas Parkway, Suite 100, Dallas, TX, 75254, United States of America</t>
  </si>
  <si>
    <t>555 East Wells St. Suite 1100, Milwaukee, WI, 53202, United States of America</t>
  </si>
  <si>
    <t>20001 North Creek Pkwy, Verathon, Bothell, WA, 98011, United States of America</t>
  </si>
  <si>
    <t>6301 Gaston Ave., Dallas, TX, 75214, United States of America</t>
  </si>
  <si>
    <t>5810 Baker Road, Ste 125, Minnetonka, MN, 55345, United States of America</t>
  </si>
  <si>
    <t>11859 Wilshire Blvd. Suite 500, Los Angeles, CA, 90025, United States of America</t>
  </si>
  <si>
    <t>290 E John Carpenter Fwy., Irving, TX, 75062, United States of America</t>
  </si>
  <si>
    <t>100 South Washington Avenue, Suite 1210, Minneapolis, MN, 55401, United States of America</t>
  </si>
  <si>
    <t>123 Brown St., Birmingham,, MI, 48009, United States of America</t>
  </si>
  <si>
    <t>151 Innovation Dr., Irvine, CA, 92617, United States</t>
  </si>
  <si>
    <t>4001 South 700 East, #300, Salt Lake City, UT, 84107, United States of America</t>
  </si>
  <si>
    <t>Two Commerce Sq, 2001 Market Street, Philadelphia, PA, 19103, United States of America</t>
  </si>
  <si>
    <t>4808 Chesapeake Drive, Charlotte, NC, 28216, United States of America</t>
  </si>
  <si>
    <t>555 East Wells Street, Suite 1100, Milwaukee, WI, 53202, United States of America</t>
  </si>
  <si>
    <t>10585 N. Meridian St, Ste 101, Indianapolis, IN, 46290, United States of America</t>
  </si>
  <si>
    <t>1 Medical Center Drive, Morgantown, WV, 26506, United States of America</t>
  </si>
  <si>
    <t>3001 Louisiana Avenue N., New Hope, MN, 55427, United States of America</t>
  </si>
  <si>
    <t>269 Mill Road, Chelmsford, MA, 01824, United States of America</t>
  </si>
  <si>
    <t>1359 TAMU | 8447 John Sharp Parkway, Bryan, TX, 77807-3260, United States of America</t>
  </si>
  <si>
    <t>USA</t>
  </si>
  <si>
    <t>Korea</t>
  </si>
  <si>
    <t>CANADA</t>
  </si>
  <si>
    <t>CHINA</t>
  </si>
  <si>
    <t>JAPAN</t>
  </si>
  <si>
    <t>MALAYSIA</t>
  </si>
  <si>
    <t>AUSTRALIA</t>
  </si>
  <si>
    <t>ANCC 2026</t>
  </si>
  <si>
    <t>Chicago</t>
  </si>
  <si>
    <t>NOT HAVING</t>
  </si>
  <si>
    <t>PE</t>
  </si>
  <si>
    <t>IL</t>
  </si>
  <si>
    <t>AZ</t>
  </si>
  <si>
    <t>MD</t>
  </si>
  <si>
    <t>john.doe@abridge.com</t>
  </si>
  <si>
    <t>support@redcrosstraining.org</t>
  </si>
  <si>
    <t>MN</t>
  </si>
  <si>
    <t>GA</t>
  </si>
  <si>
    <t>PA</t>
  </si>
  <si>
    <t>TX</t>
  </si>
  <si>
    <t>WA</t>
  </si>
  <si>
    <t>NJ</t>
  </si>
  <si>
    <t>MA</t>
  </si>
  <si>
    <t>CA</t>
  </si>
  <si>
    <t>MO</t>
  </si>
  <si>
    <t>IN</t>
  </si>
  <si>
    <t>OH</t>
  </si>
  <si>
    <t>info@anatomage.com</t>
  </si>
  <si>
    <t>artisight@12080group.com</t>
  </si>
  <si>
    <t>customerservice@aspglobal.com</t>
  </si>
  <si>
    <t>orders@boehringerlabs.com</t>
  </si>
  <si>
    <t>info@csaucy.com</t>
  </si>
  <si>
    <t xml:space="preserve"> CustomerCare@WinkScrubs.com</t>
  </si>
  <si>
    <t xml:space="preserve"> PA</t>
  </si>
  <si>
    <t>support@goclove.com</t>
  </si>
  <si>
    <t>FL</t>
  </si>
  <si>
    <t>ON</t>
  </si>
  <si>
    <t>NC</t>
  </si>
  <si>
    <t>VA</t>
  </si>
  <si>
    <t>NSW</t>
  </si>
  <si>
    <t>TN</t>
  </si>
  <si>
    <t>RI</t>
  </si>
  <si>
    <t xml:space="preserve"> Zhejiang</t>
  </si>
  <si>
    <t>KY</t>
  </si>
  <si>
    <t>WI</t>
  </si>
  <si>
    <t>MI</t>
  </si>
  <si>
    <t>VT</t>
  </si>
  <si>
    <t>AR</t>
  </si>
  <si>
    <t>Seoul</t>
  </si>
  <si>
    <t xml:space="preserve"> Darul Ehsan</t>
  </si>
  <si>
    <t>NY</t>
  </si>
  <si>
    <t>DE</t>
  </si>
  <si>
    <t>QC</t>
  </si>
  <si>
    <t>Gilleleje</t>
  </si>
  <si>
    <t>laure@healtheart.com</t>
  </si>
  <si>
    <t>info@flosonicsmedical.com</t>
  </si>
  <si>
    <t>marketing@healthlinx.com</t>
  </si>
  <si>
    <t>media@guardrfid.com</t>
  </si>
  <si>
    <t>grc@deckers.com</t>
  </si>
  <si>
    <t>patientrelations@honorhealth.com</t>
  </si>
  <si>
    <t>careers@iuhealth.org</t>
  </si>
  <si>
    <t>hopkinsAMP@jhmi.eds</t>
  </si>
  <si>
    <t>https://www.jouleretentionsystems.com/</t>
  </si>
  <si>
    <t>info@jouleretentionsystems.com</t>
  </si>
  <si>
    <t>kpfbthrive@gmail.com</t>
  </si>
  <si>
    <t>https://www.kenvue.com/</t>
  </si>
  <si>
    <t>sales@laudio.com</t>
  </si>
  <si>
    <t>info@lowderma.com.</t>
  </si>
  <si>
    <t>https://www.massgeneralbrigham.org/</t>
  </si>
  <si>
    <t>careers@partners.org</t>
  </si>
  <si>
    <t>NE</t>
  </si>
  <si>
    <t>WV</t>
  </si>
  <si>
    <t>AL</t>
  </si>
  <si>
    <t>UT</t>
  </si>
  <si>
    <t>CT</t>
  </si>
  <si>
    <t>GE</t>
  </si>
  <si>
    <t>https://www.premierprotein.com/</t>
  </si>
  <si>
    <t>dmca@premiernutrition.com</t>
  </si>
  <si>
    <t>1400 65th Street, Suite 105 Emeryville, CA 94608</t>
  </si>
  <si>
    <t>cme@mayo.edu</t>
  </si>
  <si>
    <t>academics@medstar.net</t>
  </si>
  <si>
    <t>https://www.mentorcliq.com/</t>
  </si>
  <si>
    <t>https://www.oofos.com/</t>
  </si>
  <si>
    <t>info@mentorcliq.com</t>
  </si>
  <si>
    <t>https://michiganassessment.org/</t>
  </si>
  <si>
    <t>info@michiganassessment.org</t>
  </si>
  <si>
    <t>risksafety@mmtamb.com</t>
  </si>
  <si>
    <t>gme@northwestern.edu</t>
  </si>
  <si>
    <t>https://www.nm.org/</t>
  </si>
  <si>
    <t>nursecompact@ncsbn.org</t>
  </si>
  <si>
    <t>Certification@aanpcert.org</t>
  </si>
  <si>
    <t>info@nursetechmedical.com</t>
  </si>
  <si>
    <t>info@beekley.com</t>
  </si>
  <si>
    <t>info@oofos.com</t>
  </si>
  <si>
    <t>support@ossovr.com.</t>
  </si>
  <si>
    <t>contact@phagenesis.com</t>
  </si>
  <si>
    <t>info@freeCE.com</t>
  </si>
  <si>
    <t>https://www.usa.philips.com/c-s/support</t>
  </si>
  <si>
    <t>sustainability@philips.com</t>
  </si>
  <si>
    <t>info@pocketalk.com</t>
  </si>
  <si>
    <t>information@rasmussen.edu</t>
  </si>
  <si>
    <t>hello@propelus.com</t>
  </si>
  <si>
    <t>john.bailey@stjude.org</t>
  </si>
  <si>
    <t>web@stanfordchildrens.org</t>
  </si>
  <si>
    <t>https://www.uab.edu/nursing/home/</t>
  </si>
  <si>
    <t>dpo@uab.edu</t>
  </si>
  <si>
    <t xml:space="preserve"> info@valorhealthcare.com</t>
  </si>
  <si>
    <t>https://www.tamu.edu/</t>
  </si>
  <si>
    <t>visit@tamu.edu</t>
  </si>
  <si>
    <t>1 9798453211</t>
  </si>
  <si>
    <t>Tokyo</t>
  </si>
  <si>
    <t>https://mcubetechnologies.com/</t>
  </si>
  <si>
    <t>KS</t>
  </si>
  <si>
    <t>https://www.cerave.com/</t>
  </si>
  <si>
    <t>https://www.liberty.edu/</t>
  </si>
  <si>
    <t>https://www.molnlycke.com/</t>
  </si>
  <si>
    <t>https://www.osfhealthcare.org/</t>
  </si>
  <si>
    <t>https://www.sralab.org/</t>
  </si>
  <si>
    <t>https://www.kansashealthsystem.com/</t>
  </si>
  <si>
    <t>https://www.ubisimvr.com/</t>
  </si>
  <si>
    <t>DC</t>
  </si>
  <si>
    <t>CO</t>
  </si>
  <si>
    <t>AI</t>
  </si>
  <si>
    <t>OK</t>
  </si>
  <si>
    <t>info@623medical.com</t>
  </si>
  <si>
    <t>info@accuryn.com</t>
  </si>
  <si>
    <t>info@ambientclinical.com</t>
  </si>
  <si>
    <t>info@abnncertification.org</t>
  </si>
  <si>
    <t>customerservice@advocatehealth.com</t>
  </si>
  <si>
    <t>help@support.allcustomwear.com</t>
  </si>
  <si>
    <t>connect@learnwithjusticeu.com</t>
  </si>
  <si>
    <t>aspan@aspan.org</t>
  </si>
  <si>
    <t>aaacn@aaacn.org</t>
  </si>
  <si>
    <t>info@aacn.org</t>
  </si>
  <si>
    <t>info@aann.org</t>
  </si>
  <si>
    <t>abpanc@cpancapa.org</t>
  </si>
  <si>
    <t>anna@annanurse.org</t>
  </si>
  <si>
    <t>gosborne@healthcommedia.com</t>
  </si>
  <si>
    <t>ania@ajj.com</t>
  </si>
  <si>
    <t>aonl@aha.org</t>
  </si>
  <si>
    <t>StyleExpert@apa.org</t>
  </si>
  <si>
    <t>info@apus.edu</t>
  </si>
  <si>
    <t>generalinfo@andorhealth.com</t>
  </si>
  <si>
    <t>contact@arizonacollege.edu</t>
  </si>
  <si>
    <t>info@anpd.org</t>
  </si>
  <si>
    <t>recruitment@avanthealthcare.com</t>
  </si>
  <si>
    <t>customercare@avasure.com</t>
  </si>
  <si>
    <t>employmentverifications@ayahealthcare.com</t>
  </si>
  <si>
    <t>HRTransactionSupport@bannerhealth.com</t>
  </si>
  <si>
    <t>Barkley@NPcourses.com</t>
  </si>
  <si>
    <t>corpregistration_deerfield@baxter.com</t>
  </si>
  <si>
    <t>info@bayadaeducation.org</t>
  </si>
  <si>
    <t>investor.relations@bd.com</t>
  </si>
  <si>
    <t>contact@beataclasp.com</t>
  </si>
  <si>
    <t>customerservice@birkenstock.com</t>
  </si>
  <si>
    <t>bcen@bcen.org</t>
  </si>
  <si>
    <t xml:space="preserve"> info@pelstarllc.com</t>
  </si>
  <si>
    <t>HRhelp@bronsonhg.org</t>
  </si>
  <si>
    <t>info@bruinbiometrics.com</t>
  </si>
  <si>
    <t>info@calmoseptine.com</t>
  </si>
  <si>
    <t>humanresources@strategiced.com</t>
  </si>
  <si>
    <t>INFO@CARESYSTEMSINC.COM</t>
  </si>
  <si>
    <t>wecare@careandwear.com</t>
  </si>
  <si>
    <t>techsupport@careersmart.com</t>
  </si>
  <si>
    <t>service@careershift.com</t>
  </si>
  <si>
    <t>support@CAREZZI.com</t>
  </si>
  <si>
    <t>ComfortInnovationsLLC@gmail.com</t>
  </si>
  <si>
    <t>carstens@carstens.com</t>
  </si>
  <si>
    <t>samples@wordfence.com</t>
  </si>
  <si>
    <t>DMCA@loreal.com</t>
  </si>
  <si>
    <t>EEG@ceribell.com</t>
  </si>
  <si>
    <t>chrisk@accutechsecurity.com</t>
  </si>
  <si>
    <t>info@cbdce.org</t>
  </si>
  <si>
    <t>social@chamberlain.edu</t>
  </si>
  <si>
    <t xml:space="preserve"> info@chameleonwhiteboard.com</t>
  </si>
  <si>
    <t>moreinfo@chronus.com</t>
  </si>
  <si>
    <t>careers@coh.org</t>
  </si>
  <si>
    <t>cleanis@cleanis.fr</t>
  </si>
  <si>
    <t>nursingInstitute@ccf.org</t>
  </si>
  <si>
    <t>info@columbiasouthern.edu</t>
  </si>
  <si>
    <t>info@cordclear.com</t>
  </si>
  <si>
    <t>info@dbmedx.com</t>
  </si>
  <si>
    <t>info@diligentrobots.com</t>
  </si>
  <si>
    <t>info@dossier.com</t>
  </si>
  <si>
    <t>cdowning@aacnnursing.org.</t>
  </si>
  <si>
    <t>INFO@CC-INSTITUTE.ORG</t>
  </si>
  <si>
    <t>support@coupletcare.com</t>
  </si>
  <si>
    <t>AaronG@mychci.com</t>
  </si>
  <si>
    <t>chcm@chcm.com</t>
  </si>
  <si>
    <t>CPICustomerCare@crisisprevention.com</t>
  </si>
  <si>
    <t>loginhelp@crosscountry.com</t>
  </si>
  <si>
    <t>info@dalemed.com</t>
  </si>
  <si>
    <t>moreinfo@dansko.com</t>
  </si>
  <si>
    <t>websupport@drexel.edu</t>
  </si>
  <si>
    <t>compliance@dm.duke.edu</t>
  </si>
  <si>
    <t>information@ebsco.com</t>
  </si>
  <si>
    <t>marketing@echonous.com</t>
  </si>
  <si>
    <t>csupport@ems-works.com</t>
  </si>
  <si>
    <t>hr@ehob.com</t>
  </si>
  <si>
    <t>PatientRelations@EisenhowerHealth.org</t>
  </si>
  <si>
    <t>information@eloquesthealthcare.com</t>
  </si>
  <si>
    <t>enau@ena.org</t>
  </si>
  <si>
    <t>patient.relations@emoryhealthcare.org</t>
  </si>
  <si>
    <t>web@aacnnursing.org</t>
  </si>
  <si>
    <t>training@epic.com</t>
  </si>
  <si>
    <t>info@evolvtechnology.com</t>
  </si>
  <si>
    <t>admissions@excelsior.edu</t>
  </si>
  <si>
    <t>orders@exergen.com</t>
  </si>
  <si>
    <t>sales@ezlifts.com</t>
  </si>
  <si>
    <t>nevadaprivacy@fabletics.com</t>
  </si>
  <si>
    <t>cs@fdbhealth.com</t>
  </si>
  <si>
    <t>Contact@fdihb.org</t>
  </si>
  <si>
    <t>communication@fres​enius-kabi.com​</t>
  </si>
  <si>
    <t>contactus@frontier-therapeutics.com</t>
  </si>
  <si>
    <t>contact@gatewayhealth.us</t>
  </si>
  <si>
    <t>information@gebauer.com</t>
  </si>
  <si>
    <t>sales@GloMedNet.com</t>
  </si>
  <si>
    <t>admissions@graceland.edu</t>
  </si>
  <si>
    <t>ITSecurity@gcu.edu</t>
  </si>
  <si>
    <t>gameon@gratiahealth.com</t>
  </si>
  <si>
    <t>sales@aloecream.biz</t>
  </si>
  <si>
    <t xml:space="preserve"> info@hdnursing.com</t>
  </si>
  <si>
    <t>hello@hdmedical.org</t>
  </si>
  <si>
    <t>help@hhscrubs.com</t>
  </si>
  <si>
    <t>webmaster@healthstream.com.</t>
  </si>
  <si>
    <t>grants@healthwellfoundation.org</t>
  </si>
  <si>
    <t>support@hellocare.ai</t>
  </si>
  <si>
    <t>info@herzing.edu</t>
  </si>
  <si>
    <t>social@houstonmethodist.org</t>
  </si>
  <si>
    <t xml:space="preserve"> info@hovertechinternational.com</t>
  </si>
  <si>
    <t xml:space="preserve">daana@hushcurtain.com </t>
  </si>
  <si>
    <t>ir@icumed.com</t>
  </si>
  <si>
    <t>nursing@iu.edu</t>
  </si>
  <si>
    <t>Infinitylinked0@gmail.com</t>
  </si>
  <si>
    <t>eric.lyda@inova.org</t>
  </si>
  <si>
    <t>Confidentprescriber@gmail.com</t>
  </si>
  <si>
    <t>contact@imrus.org</t>
  </si>
  <si>
    <t>info@intulect.com</t>
  </si>
  <si>
    <t>info@IBHRE.org</t>
  </si>
  <si>
    <t>patrans@patran.net</t>
  </si>
  <si>
    <t>lmckeown@jeron.com</t>
  </si>
  <si>
    <t>jhuson@jhu.edu</t>
  </si>
  <si>
    <t xml:space="preserve">jnjmedicaldevices@its.jnj.com </t>
  </si>
  <si>
    <t>accessibility@jointcommission.org</t>
  </si>
  <si>
    <t>clinicaladmin@joyce.edu</t>
  </si>
  <si>
    <t>info@kahunaworkforce.com</t>
  </si>
  <si>
    <t>Kenvue_IR@kenvue.com</t>
  </si>
  <si>
    <t>cs@kurin.com</t>
  </si>
  <si>
    <t>Support@lactationtraining.com</t>
  </si>
  <si>
    <t>Semi-automation</t>
  </si>
  <si>
    <t>techsupport@adventhealth.com</t>
  </si>
  <si>
    <t>info@amico.com</t>
  </si>
  <si>
    <t xml:space="preserve"> foundation@navicenthealth.org</t>
  </si>
  <si>
    <t>info@covalon.com</t>
  </si>
  <si>
    <t>contact@edgecare.co.kr</t>
  </si>
  <si>
    <t>support@hawkwellcare.com</t>
  </si>
  <si>
    <t>sh.kojinjoho-desk@global.kawasaki.com</t>
  </si>
  <si>
    <t>foundation@leehealth.org</t>
  </si>
  <si>
    <t>IER@liberty.edu</t>
  </si>
  <si>
    <t>weborders@limbsandthings.com</t>
  </si>
  <si>
    <t>info@lineusmed.com</t>
  </si>
  <si>
    <t>info@magnolia-medical.com</t>
  </si>
  <si>
    <t>info@maxpertmedical.com</t>
  </si>
  <si>
    <t>info@medicalsolutions.com</t>
  </si>
  <si>
    <t>info@nawccb.org</t>
  </si>
  <si>
    <t>sarah@stopthesplash.com</t>
  </si>
  <si>
    <t>LoyolaHealth@lumc.edu</t>
  </si>
  <si>
    <t xml:space="preserve"> info@m7health.com</t>
  </si>
  <si>
    <t xml:space="preserve">support@marybaldwin.edu </t>
  </si>
  <si>
    <t xml:space="preserve">info@mastheadpink.com </t>
  </si>
  <si>
    <t>support@ntracts.com</t>
  </si>
  <si>
    <t>sales@mcubetechnologies.com</t>
  </si>
  <si>
    <t>sales@medicalindicators.com</t>
  </si>
  <si>
    <t>clinical.sales@mednition.com</t>
  </si>
  <si>
    <t>info@MentorLead.com</t>
  </si>
  <si>
    <t>info@mercyships.org</t>
  </si>
  <si>
    <t>traumaburn@umich.edu</t>
  </si>
  <si>
    <t>corporatecompliance@moffitt.org</t>
  </si>
  <si>
    <t>msncb@msncb.org</t>
  </si>
  <si>
    <t>communications@ncsbn.org</t>
  </si>
  <si>
    <t>Bnncc@nncc-exam.org</t>
  </si>
  <si>
    <t>info@NeurOptics.com</t>
  </si>
  <si>
    <t>USPrivacy@newbalance.com</t>
  </si>
  <si>
    <t>support@nicheprogram.org</t>
  </si>
  <si>
    <t>customercare@nozin.com</t>
  </si>
  <si>
    <t>Info@npcertificationacademy.com</t>
  </si>
  <si>
    <t xml:space="preserve"> customer.service@nso.com</t>
  </si>
  <si>
    <t>louise@nursebuilders.net</t>
  </si>
  <si>
    <t>NOVA</t>
  </si>
  <si>
    <t>info@nursingconsultingpartners.com</t>
  </si>
  <si>
    <t>marketing@o2cbrands.com</t>
  </si>
  <si>
    <t>customer.service@ohiomedical.com</t>
  </si>
  <si>
    <t>oncc@oncc.org</t>
  </si>
  <si>
    <t>HRServiceCenter@osfhealthcare.org</t>
  </si>
  <si>
    <t>info@otenmedical.com</t>
  </si>
  <si>
    <t>support@oxfordmedicalsimulation.com</t>
  </si>
  <si>
    <t>marketing@okeeffescompany.com</t>
  </si>
  <si>
    <t>info@palarum.com</t>
  </si>
  <si>
    <t>info@qualivis.com</t>
  </si>
  <si>
    <t>eurep@calendly.com.</t>
  </si>
  <si>
    <t>info@prevahexchx.com</t>
  </si>
  <si>
    <t>piarequest@phhs.org</t>
  </si>
  <si>
    <t>billing@wordfence.com</t>
  </si>
  <si>
    <t xml:space="preserve"> info@pscmed.net</t>
  </si>
  <si>
    <t>webmaster@childrenshospitals.org</t>
  </si>
  <si>
    <t xml:space="preserve"> pncb@pncb.org</t>
  </si>
  <si>
    <t>nursing@psu.edu</t>
  </si>
  <si>
    <t>customerservice@piedmont.org</t>
  </si>
  <si>
    <t>blessen@iwu.edu</t>
  </si>
  <si>
    <t>service@positivepromotions.com</t>
  </si>
  <si>
    <t>info@post.edu</t>
  </si>
  <si>
    <t>clientsupportdesk@pressganey.com</t>
  </si>
  <si>
    <t>alerts@Prolinkstaff.com</t>
  </si>
  <si>
    <t>infopg@purdueglobal.edu</t>
  </si>
  <si>
    <t>admissions@purdue.edu</t>
  </si>
  <si>
    <t>marketing@pnw.edu</t>
  </si>
  <si>
    <t>Sales@QGenda.com</t>
  </si>
  <si>
    <t>support@qimacros.com</t>
  </si>
  <si>
    <t>admin@quickchange.com</t>
  </si>
  <si>
    <t>radiometer@radiometer.dk</t>
  </si>
  <si>
    <t>info@rfhealth.com</t>
  </si>
  <si>
    <t>customerexperience@rft.com</t>
  </si>
  <si>
    <t>info@rightbiometrics.com</t>
  </si>
  <si>
    <t>info@rm.edu</t>
  </si>
  <si>
    <t>NV</t>
  </si>
  <si>
    <t>WY</t>
  </si>
  <si>
    <t>SC</t>
  </si>
  <si>
    <t>info@ringrescue.com</t>
  </si>
  <si>
    <t>info@soothing-scents.com</t>
  </si>
  <si>
    <t>info@risepoint.com</t>
  </si>
  <si>
    <t>info@roddymedical.com</t>
  </si>
  <si>
    <t>info@staffgarden.com</t>
  </si>
  <si>
    <t>info@swikmedical.com</t>
  </si>
  <si>
    <t>info@synexis.com</t>
  </si>
  <si>
    <t>info@healinghealth.com</t>
  </si>
  <si>
    <t>wendy@roxyandlola.com</t>
  </si>
  <si>
    <t>RQISupport@RQIPartners.com</t>
  </si>
  <si>
    <t>billing_info@rush.edu</t>
  </si>
  <si>
    <t>nursing@samford.edu</t>
  </si>
  <si>
    <t>jeremy@sed-med.com</t>
  </si>
  <si>
    <t>shugrad@shu.edu</t>
  </si>
  <si>
    <t>hello@shesbirdie.com</t>
  </si>
  <si>
    <t>mystory@sralab.org</t>
  </si>
  <si>
    <t>inenquiries@smith-nephew.comfo@silentia.us</t>
  </si>
  <si>
    <t>info@silentia.us</t>
  </si>
  <si>
    <t>michael@solheimenterprises.com</t>
  </si>
  <si>
    <t>investors@solventum.com</t>
  </si>
  <si>
    <t>info@tiptonhealth.com</t>
  </si>
  <si>
    <t>soundear@soundear.com</t>
  </si>
  <si>
    <t>hris@teamhealth.com</t>
  </si>
  <si>
    <t>cs@springerpub.com</t>
  </si>
  <si>
    <t>support@sprytx.com</t>
  </si>
  <si>
    <t>info@kansashealthsystem.com</t>
  </si>
  <si>
    <t>talent@stanfordhealthcare.org</t>
  </si>
  <si>
    <t>OpenSourceRequest@stryker.com</t>
  </si>
  <si>
    <t>CEO@Sur-Round.com</t>
  </si>
  <si>
    <t>hello@symplr.com</t>
  </si>
  <si>
    <t>theteam@tetondata.com</t>
  </si>
  <si>
    <t>applynursing@ttuhsc.edu</t>
  </si>
  <si>
    <t>info@turncare.com</t>
  </si>
  <si>
    <t>fpbwebmasters@case.edu</t>
  </si>
  <si>
    <t>customersupport@morelcompany.com</t>
  </si>
  <si>
    <t>nursing@osu.edu</t>
  </si>
  <si>
    <t>nursing@buffalo.edu</t>
  </si>
  <si>
    <t>customerservice@avadimhealth.com</t>
  </si>
  <si>
    <t>info@timertag.com</t>
  </si>
  <si>
    <t>Info@TLCNursing.Com</t>
  </si>
  <si>
    <t>support@ubisimvr.com</t>
  </si>
  <si>
    <t>ada@saonet.ucla.edu</t>
  </si>
  <si>
    <t>sar@cloudflare.com</t>
  </si>
  <si>
    <t>clientservices@usdtl.com</t>
  </si>
  <si>
    <t>nursingbearcats@uc.edu</t>
  </si>
  <si>
    <t>dmgj@umich.edu</t>
  </si>
  <si>
    <t>PittNursing@pitt.edu</t>
  </si>
  <si>
    <t>UofSC@sc.edu</t>
  </si>
  <si>
    <t>marketing@usa.edu</t>
  </si>
  <si>
    <t>admissions@virginia.edu</t>
  </si>
  <si>
    <t>Info@us.urgo.com</t>
  </si>
  <si>
    <t>AskMDAnderson@MDAnderson.org</t>
  </si>
  <si>
    <t>UVACHCareers@uvahealth.org</t>
  </si>
  <si>
    <t>hrservicecenter@uwhealth.org</t>
  </si>
  <si>
    <t>careers@vmstaffing.com</t>
  </si>
  <si>
    <t>info@vacert.org</t>
  </si>
  <si>
    <t>CustomerService@verathon.com</t>
  </si>
  <si>
    <t>support@vitacon.us</t>
  </si>
  <si>
    <t>sales@vigilantsoftware.io</t>
  </si>
  <si>
    <t>info@vitalacy.ai</t>
  </si>
  <si>
    <t>cdpinfo@vizientinc.com</t>
  </si>
  <si>
    <t>ombuds@mail.waldenu.edu</t>
  </si>
  <si>
    <t>sales@wellsensevu.com</t>
  </si>
  <si>
    <t>vtarango@westcoastuniversity.edu.</t>
  </si>
  <si>
    <t>SDS@wgu.edu</t>
  </si>
  <si>
    <t>Life@WoltersKluwer.COM</t>
  </si>
  <si>
    <t>support@theworldshoe.com</t>
  </si>
  <si>
    <t>info@wocncb.org</t>
  </si>
  <si>
    <t>sales@woundvision.com</t>
  </si>
  <si>
    <t>support@wyndmerenaturals.com</t>
  </si>
  <si>
    <t>DataProtectionInquiries@zoll.com</t>
  </si>
  <si>
    <t>AccuVein Inc.</t>
  </si>
  <si>
    <t>Association of Women's Health, Obstetric and Neonatal Nurses</t>
  </si>
  <si>
    <t>Elemeno Health</t>
  </si>
  <si>
    <t>Laudio &amp; StaffGarden by Ascend Learning</t>
  </si>
  <si>
    <t>National Coalition of Ethnic Minority Nurse Associations (NCEMNA)</t>
  </si>
  <si>
    <t>Net Health</t>
  </si>
  <si>
    <t>Sentact</t>
  </si>
  <si>
    <t>University of Alabama Capstone College of Nursing</t>
  </si>
  <si>
    <t>University of Mary</t>
  </si>
  <si>
    <t>US Air Force, Health Professions Recruiting</t>
  </si>
  <si>
    <t>Verathon</t>
  </si>
  <si>
    <t>3243 Route 112
Building 1 Suite 2
Medford NY  11763
United States of America</t>
  </si>
  <si>
    <t>www.accuvein.com/</t>
  </si>
  <si>
    <t>www.sentact.com/</t>
  </si>
  <si>
    <t>1800 M Street NW, Suite 740 South
Washington DC 20036
United States of America</t>
  </si>
  <si>
    <t>www.awhonn.org</t>
  </si>
  <si>
    <t>66 Franklin Street
Suite 300
Oakland CA 94607
United States of America</t>
  </si>
  <si>
    <t>www.elemenohealth.com</t>
  </si>
  <si>
    <t>25 Mall Rd.
Burlington MA 01803
United States of America</t>
  </si>
  <si>
    <t>www.staffgarden.com</t>
  </si>
  <si>
    <t>6101 West Centinela Ave., Suite 378
Culver City CA 91739
United States of America</t>
  </si>
  <si>
    <t>www.myncemna.org/</t>
  </si>
  <si>
    <t>40 24th Street, 3rd Floor
Pittsburgh PA 15222
United States of America</t>
  </si>
  <si>
    <t>38777 Six Mile Rd
Suite 200
Livonia MI 48152
United States of America</t>
  </si>
  <si>
    <t>650 Univeristy Blvd East
Tuscaloosa AL 35401
United States of America</t>
  </si>
  <si>
    <t>7500 University Drive
Bismarck ND 58504
United States of America</t>
  </si>
  <si>
    <t>ND</t>
  </si>
  <si>
    <t>www.online.umary.edu</t>
  </si>
  <si>
    <t>1751 W Diehl Rd Ste. 310
Naperville IL 60563
United States of America</t>
  </si>
  <si>
    <t>20001 North Creek Pkwy
Verathon
Bothell WA  98011
United States of America</t>
  </si>
  <si>
    <t>www.verathon.com</t>
  </si>
  <si>
    <t>hello@accuvein.com</t>
  </si>
  <si>
    <t>customerservice@awhonn.org</t>
  </si>
  <si>
    <t>info@elemenohealth.com</t>
  </si>
  <si>
    <t>info@laudio.com</t>
  </si>
  <si>
    <t>info@aapina.org</t>
  </si>
  <si>
    <t>support@nethealth.com</t>
  </si>
  <si>
    <t>https://www.nethealth.com</t>
  </si>
  <si>
    <t>https://nursing.ua.edu/</t>
  </si>
  <si>
    <t>https://www.airforce.com/careers/healthcare</t>
  </si>
  <si>
    <t>enroll@umary.edu</t>
  </si>
  <si>
    <t>info@sentact.com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</si>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</sst>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/>
    <xf numFmtId="0" fontId="0" fillId="0" borderId="0" xfId="0" applyAlignment="1">
      <alignment horizontal="right"/>
    </xf>
    <xf numFmtId="0" fontId="0" fillId="0" borderId="10" xfId="0" applyBorder="1" applyAlignment="1">
      <alignment horizontal="right"/>
    </xf>
    <xf numFmtId="0" fontId="0" fillId="0" borderId="10" xfId="0" applyBorder="1"/>
    <xf numFmtId="15" fontId="0" fillId="0" borderId="10" xfId="0" applyNumberFormat="1" applyBorder="1"/>
    <xf numFmtId="0" fontId="0" fillId="0" borderId="10" xfId="0" applyBorder="1" applyAlignment="1">
      <alignment horizontal="left"/>
    </xf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horizontal="right"/>
    </xf>
    <xf numFmtId="0" fontId="0" fillId="0" borderId="10" xfId="42" applyFont="1" applyBorder="1" applyAlignment="1">
      <alignment wrapText="1"/>
    </xf>
    <xf numFmtId="0" fontId="0" fillId="0" borderId="12" xfId="0" applyBorder="1" applyAlignment="1">
      <alignment wrapText="1"/>
    </xf>
    <xf numFmtId="0" fontId="0" fillId="34" borderId="11" xfId="0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ta1\Desktop\abberiviations%20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USA- UAE"/>
      <sheetName val="Sheet1"/>
      <sheetName val="CAMPAIGN"/>
      <sheetName val="Sheet3"/>
    </sheetNames>
    <sheetDataSet>
      <sheetData sheetId="0"/>
      <sheetData sheetId="1"/>
      <sheetData sheetId="2"/>
      <sheetData sheetId="3">
        <row r="1">
          <cell r="A1" t="str">
            <v>Country</v>
          </cell>
          <cell r="B1" t="str">
            <v>New Campaigns</v>
          </cell>
        </row>
        <row r="2">
          <cell r="A2" t="str">
            <v>Alabama</v>
          </cell>
          <cell r="B2" t="str">
            <v>USA</v>
          </cell>
        </row>
        <row r="3">
          <cell r="A3" t="str">
            <v>Albania</v>
          </cell>
          <cell r="B3" t="str">
            <v>NTC</v>
          </cell>
        </row>
        <row r="4">
          <cell r="A4" t="str">
            <v>ANGOLA</v>
          </cell>
          <cell r="B4" t="str">
            <v>NTC</v>
          </cell>
        </row>
        <row r="5">
          <cell r="A5" t="str">
            <v>ARIZONA</v>
          </cell>
          <cell r="B5" t="str">
            <v>USA</v>
          </cell>
        </row>
        <row r="6">
          <cell r="A6" t="str">
            <v>Arkansas</v>
          </cell>
          <cell r="B6" t="str">
            <v>USA</v>
          </cell>
        </row>
        <row r="7">
          <cell r="A7" t="str">
            <v>Austria</v>
          </cell>
          <cell r="B7" t="str">
            <v>EUROPE</v>
          </cell>
        </row>
        <row r="8">
          <cell r="A8" t="str">
            <v>Bahrain</v>
          </cell>
          <cell r="B8" t="str">
            <v>UAE</v>
          </cell>
        </row>
        <row r="9">
          <cell r="A9" t="str">
            <v>Belarus</v>
          </cell>
          <cell r="B9" t="str">
            <v>NTC</v>
          </cell>
        </row>
        <row r="10">
          <cell r="A10" t="str">
            <v>BELGIUM</v>
          </cell>
          <cell r="B10" t="str">
            <v>EUROPE</v>
          </cell>
        </row>
        <row r="11">
          <cell r="A11" t="str">
            <v>BULGARIA</v>
          </cell>
          <cell r="B11" t="str">
            <v>NTC</v>
          </cell>
        </row>
        <row r="12">
          <cell r="A12" t="str">
            <v>California</v>
          </cell>
          <cell r="B12" t="str">
            <v>USA</v>
          </cell>
        </row>
        <row r="13">
          <cell r="A13" t="str">
            <v>CHICAGO</v>
          </cell>
          <cell r="B13" t="str">
            <v>USA</v>
          </cell>
        </row>
        <row r="14">
          <cell r="A14" t="str">
            <v>CHINA</v>
          </cell>
          <cell r="B14" t="str">
            <v>NTC</v>
          </cell>
        </row>
        <row r="15">
          <cell r="A15" t="str">
            <v>Colorado</v>
          </cell>
          <cell r="B15" t="str">
            <v>USA</v>
          </cell>
        </row>
        <row r="16">
          <cell r="A16" t="str">
            <v>Connecticut</v>
          </cell>
          <cell r="B16" t="str">
            <v>USA</v>
          </cell>
        </row>
        <row r="17">
          <cell r="A17" t="str">
            <v>Cote d'Ivoire</v>
          </cell>
          <cell r="B17" t="str">
            <v>NTC</v>
          </cell>
        </row>
        <row r="18">
          <cell r="A18" t="str">
            <v>Croatia</v>
          </cell>
          <cell r="B18" t="str">
            <v>NTC</v>
          </cell>
        </row>
        <row r="19">
          <cell r="A19" t="str">
            <v>Cyprus</v>
          </cell>
          <cell r="B19" t="str">
            <v>NTC</v>
          </cell>
        </row>
        <row r="20">
          <cell r="A20" t="str">
            <v>Czech Republic</v>
          </cell>
          <cell r="B20" t="str">
            <v>NTC</v>
          </cell>
        </row>
        <row r="21">
          <cell r="A21" t="str">
            <v>Delaware</v>
          </cell>
          <cell r="B21" t="str">
            <v>USA</v>
          </cell>
        </row>
        <row r="22">
          <cell r="A22" t="str">
            <v>Denmark</v>
          </cell>
          <cell r="B22" t="str">
            <v>NTC</v>
          </cell>
        </row>
        <row r="23">
          <cell r="A23" t="str">
            <v>Ethiopia</v>
          </cell>
          <cell r="B23" t="str">
            <v>NTC</v>
          </cell>
        </row>
        <row r="24">
          <cell r="A24" t="str">
            <v>Finland</v>
          </cell>
          <cell r="B24" t="str">
            <v>EUROPE</v>
          </cell>
        </row>
        <row r="25">
          <cell r="A25" t="str">
            <v>Florida</v>
          </cell>
          <cell r="B25" t="str">
            <v>USA</v>
          </cell>
        </row>
        <row r="26">
          <cell r="A26" t="str">
            <v>France</v>
          </cell>
          <cell r="B26" t="str">
            <v>FRANCE</v>
          </cell>
        </row>
        <row r="27">
          <cell r="A27" t="str">
            <v>Gambia</v>
          </cell>
          <cell r="B27" t="str">
            <v>NTC</v>
          </cell>
        </row>
        <row r="28">
          <cell r="A28" t="str">
            <v>Georgia</v>
          </cell>
          <cell r="B28" t="str">
            <v>USA</v>
          </cell>
        </row>
        <row r="29">
          <cell r="A29" t="str">
            <v>GERMANY</v>
          </cell>
          <cell r="B29" t="str">
            <v>Germany</v>
          </cell>
        </row>
        <row r="30">
          <cell r="A30" t="str">
            <v>Gibraltar</v>
          </cell>
          <cell r="B30" t="str">
            <v>NTC</v>
          </cell>
        </row>
        <row r="31">
          <cell r="A31" t="str">
            <v>Greece</v>
          </cell>
          <cell r="B31" t="str">
            <v>EUROPE</v>
          </cell>
        </row>
        <row r="32">
          <cell r="A32" t="str">
            <v>Hungary</v>
          </cell>
          <cell r="B32" t="str">
            <v>EUROPE</v>
          </cell>
        </row>
        <row r="33">
          <cell r="A33" t="str">
            <v>Iceland</v>
          </cell>
          <cell r="B33" t="str">
            <v>NTC</v>
          </cell>
        </row>
        <row r="34">
          <cell r="A34" t="str">
            <v>Idaho</v>
          </cell>
          <cell r="B34" t="str">
            <v>USA</v>
          </cell>
        </row>
        <row r="35">
          <cell r="A35" t="str">
            <v>Illinois</v>
          </cell>
          <cell r="B35" t="str">
            <v>USA</v>
          </cell>
        </row>
        <row r="36">
          <cell r="A36" t="str">
            <v>Indiana</v>
          </cell>
          <cell r="B36" t="str">
            <v>USA</v>
          </cell>
        </row>
        <row r="37">
          <cell r="A37" t="str">
            <v>Iowa</v>
          </cell>
          <cell r="B37" t="str">
            <v>USA</v>
          </cell>
        </row>
        <row r="38">
          <cell r="A38" t="str">
            <v>IRAQ</v>
          </cell>
          <cell r="B38" t="str">
            <v>UAE</v>
          </cell>
        </row>
        <row r="39">
          <cell r="A39" t="str">
            <v>IRELAND</v>
          </cell>
          <cell r="B39" t="str">
            <v>UK</v>
          </cell>
        </row>
        <row r="40">
          <cell r="A40" t="str">
            <v>ITALY</v>
          </cell>
          <cell r="B40" t="str">
            <v>ITALY</v>
          </cell>
        </row>
        <row r="41">
          <cell r="A41" t="str">
            <v>Japan</v>
          </cell>
          <cell r="B41" t="str">
            <v>NTC</v>
          </cell>
        </row>
        <row r="42">
          <cell r="A42" t="str">
            <v>Kansas</v>
          </cell>
          <cell r="B42" t="str">
            <v>USA</v>
          </cell>
        </row>
        <row r="43">
          <cell r="A43" t="str">
            <v>Kentucky</v>
          </cell>
          <cell r="B43" t="str">
            <v>USA</v>
          </cell>
        </row>
        <row r="44">
          <cell r="A44" t="str">
            <v>Kenya</v>
          </cell>
          <cell r="B44" t="str">
            <v>NTC</v>
          </cell>
        </row>
        <row r="45">
          <cell r="A45" t="str">
            <v>Korea</v>
          </cell>
          <cell r="B45" t="str">
            <v>NTC</v>
          </cell>
        </row>
        <row r="46">
          <cell r="A46" t="str">
            <v>Korea,- SEOUL</v>
          </cell>
          <cell r="B46" t="str">
            <v>NTC</v>
          </cell>
        </row>
        <row r="47">
          <cell r="A47" t="str">
            <v>Kuwait</v>
          </cell>
          <cell r="B47" t="str">
            <v>UAE</v>
          </cell>
        </row>
        <row r="48">
          <cell r="A48" t="str">
            <v>Latvia</v>
          </cell>
          <cell r="B48" t="str">
            <v>NTC</v>
          </cell>
        </row>
        <row r="49">
          <cell r="A49" t="str">
            <v>Lithuania</v>
          </cell>
          <cell r="B49" t="str">
            <v>NTC</v>
          </cell>
        </row>
        <row r="50">
          <cell r="A50" t="str">
            <v>Louisiana</v>
          </cell>
          <cell r="B50" t="str">
            <v>USA</v>
          </cell>
        </row>
        <row r="51">
          <cell r="A51" t="str">
            <v>Luxembourg</v>
          </cell>
          <cell r="B51" t="str">
            <v>EUROPE</v>
          </cell>
        </row>
        <row r="52">
          <cell r="A52" t="str">
            <v>Maine</v>
          </cell>
          <cell r="B52" t="str">
            <v>USA</v>
          </cell>
        </row>
        <row r="53">
          <cell r="A53" t="str">
            <v>Malaysia</v>
          </cell>
          <cell r="B53" t="str">
            <v>NTC</v>
          </cell>
        </row>
        <row r="54">
          <cell r="A54" t="str">
            <v>Malta</v>
          </cell>
          <cell r="B54" t="str">
            <v>NTC</v>
          </cell>
        </row>
        <row r="55">
          <cell r="A55" t="str">
            <v>Maryland</v>
          </cell>
          <cell r="B55" t="str">
            <v>USA</v>
          </cell>
        </row>
        <row r="56">
          <cell r="A56" t="str">
            <v>Massachusetts</v>
          </cell>
          <cell r="B56" t="str">
            <v>USA</v>
          </cell>
        </row>
        <row r="57">
          <cell r="A57" t="str">
            <v>Mexico</v>
          </cell>
          <cell r="B57" t="str">
            <v>USA</v>
          </cell>
        </row>
        <row r="58">
          <cell r="A58" t="str">
            <v>Michigan</v>
          </cell>
          <cell r="B58" t="str">
            <v>USA</v>
          </cell>
        </row>
        <row r="59">
          <cell r="A59" t="str">
            <v>Minnesota</v>
          </cell>
          <cell r="B59" t="str">
            <v>USA</v>
          </cell>
        </row>
        <row r="60">
          <cell r="A60" t="str">
            <v>Mississippi</v>
          </cell>
          <cell r="B60" t="str">
            <v>USA</v>
          </cell>
        </row>
        <row r="61">
          <cell r="A61" t="str">
            <v>Missouri</v>
          </cell>
          <cell r="B61" t="str">
            <v>USA</v>
          </cell>
        </row>
        <row r="62">
          <cell r="A62" t="str">
            <v>Montana</v>
          </cell>
          <cell r="B62" t="str">
            <v>USA</v>
          </cell>
        </row>
        <row r="63">
          <cell r="A63" t="str">
            <v>Morocco</v>
          </cell>
          <cell r="B63" t="str">
            <v>NTC</v>
          </cell>
        </row>
        <row r="64">
          <cell r="A64" t="str">
            <v>Nebraska</v>
          </cell>
          <cell r="B64" t="str">
            <v>USA</v>
          </cell>
        </row>
        <row r="65">
          <cell r="A65" t="str">
            <v>Netherlands</v>
          </cell>
          <cell r="B65" t="str">
            <v>EUROPE</v>
          </cell>
        </row>
        <row r="66">
          <cell r="A66" t="str">
            <v>Nevada</v>
          </cell>
          <cell r="B66" t="str">
            <v>USA</v>
          </cell>
        </row>
        <row r="67">
          <cell r="A67" t="str">
            <v>New Hampshire</v>
          </cell>
          <cell r="B67" t="str">
            <v>USA</v>
          </cell>
        </row>
        <row r="68">
          <cell r="A68" t="str">
            <v>New Jersey</v>
          </cell>
          <cell r="B68" t="str">
            <v>USA</v>
          </cell>
        </row>
        <row r="69">
          <cell r="A69" t="str">
            <v>New Mexico</v>
          </cell>
          <cell r="B69" t="str">
            <v>USA</v>
          </cell>
        </row>
        <row r="70">
          <cell r="A70" t="str">
            <v>New York</v>
          </cell>
          <cell r="B70" t="str">
            <v>USA</v>
          </cell>
        </row>
        <row r="71">
          <cell r="A71" t="str">
            <v>North Carolina</v>
          </cell>
          <cell r="B71" t="str">
            <v>USA</v>
          </cell>
        </row>
        <row r="72">
          <cell r="A72" t="str">
            <v>North Dakota</v>
          </cell>
          <cell r="B72" t="str">
            <v>USA</v>
          </cell>
        </row>
        <row r="73">
          <cell r="A73" t="str">
            <v>NORWAY</v>
          </cell>
          <cell r="B73" t="str">
            <v>NTC</v>
          </cell>
        </row>
        <row r="74">
          <cell r="A74" t="str">
            <v>Ohio</v>
          </cell>
          <cell r="B74" t="str">
            <v>USA</v>
          </cell>
        </row>
        <row r="75">
          <cell r="A75" t="str">
            <v>Oklahoma</v>
          </cell>
          <cell r="B75" t="str">
            <v>USA</v>
          </cell>
        </row>
        <row r="76">
          <cell r="A76" t="str">
            <v>OMAN</v>
          </cell>
          <cell r="B76" t="str">
            <v>UAE</v>
          </cell>
        </row>
        <row r="77">
          <cell r="A77" t="str">
            <v>Oregon</v>
          </cell>
          <cell r="B77" t="str">
            <v>USA</v>
          </cell>
        </row>
        <row r="78">
          <cell r="A78" t="str">
            <v>Pennsylvania</v>
          </cell>
          <cell r="B78" t="str">
            <v>USA</v>
          </cell>
        </row>
        <row r="79">
          <cell r="A79" t="str">
            <v>PORTUGAL</v>
          </cell>
          <cell r="B79" t="str">
            <v>NTC</v>
          </cell>
        </row>
        <row r="80">
          <cell r="A80" t="str">
            <v>Qatar</v>
          </cell>
          <cell r="B80" t="str">
            <v>UAE</v>
          </cell>
        </row>
        <row r="81">
          <cell r="A81" t="str">
            <v>Rhode Island</v>
          </cell>
          <cell r="B81" t="str">
            <v>USA</v>
          </cell>
        </row>
        <row r="82">
          <cell r="A82" t="str">
            <v>ROMANIA</v>
          </cell>
          <cell r="B82" t="str">
            <v>NTC</v>
          </cell>
        </row>
        <row r="83">
          <cell r="A83" t="str">
            <v>RUSSIA</v>
          </cell>
          <cell r="B83" t="str">
            <v>NTC</v>
          </cell>
        </row>
        <row r="84">
          <cell r="A84" t="str">
            <v>SAN MARINO</v>
          </cell>
          <cell r="B84" t="str">
            <v>NTC</v>
          </cell>
        </row>
        <row r="85">
          <cell r="A85" t="str">
            <v>Saudi Arabia</v>
          </cell>
          <cell r="B85" t="str">
            <v>UAE</v>
          </cell>
        </row>
        <row r="86">
          <cell r="A86" t="str">
            <v>Serbia</v>
          </cell>
          <cell r="B86" t="str">
            <v>NTC</v>
          </cell>
        </row>
        <row r="87">
          <cell r="A87" t="str">
            <v>SINGAPORE</v>
          </cell>
          <cell r="B87" t="str">
            <v>NTC</v>
          </cell>
        </row>
        <row r="88">
          <cell r="A88" t="str">
            <v>Slovakia</v>
          </cell>
          <cell r="B88" t="str">
            <v>NTC</v>
          </cell>
        </row>
        <row r="89">
          <cell r="A89" t="str">
            <v>Slovenia</v>
          </cell>
          <cell r="B89" t="str">
            <v>NTC</v>
          </cell>
        </row>
        <row r="90">
          <cell r="A90" t="str">
            <v>Slovenia</v>
          </cell>
          <cell r="B90" t="str">
            <v>NTC</v>
          </cell>
        </row>
        <row r="91">
          <cell r="A91" t="str">
            <v>South Carolina</v>
          </cell>
          <cell r="B91" t="str">
            <v>USA</v>
          </cell>
        </row>
        <row r="92">
          <cell r="A92" t="str">
            <v>South Dakota</v>
          </cell>
          <cell r="B92" t="str">
            <v>USA</v>
          </cell>
        </row>
        <row r="93">
          <cell r="A93" t="str">
            <v>Spain</v>
          </cell>
          <cell r="B93" t="str">
            <v>SPAIN</v>
          </cell>
        </row>
        <row r="94">
          <cell r="A94" t="str">
            <v>St. Petersburg, Russia</v>
          </cell>
          <cell r="B94" t="str">
            <v>NTC</v>
          </cell>
        </row>
        <row r="95">
          <cell r="A95" t="str">
            <v>SWEDEN</v>
          </cell>
          <cell r="B95" t="str">
            <v>EUROPE</v>
          </cell>
        </row>
        <row r="96">
          <cell r="A96" t="str">
            <v>Switzerland</v>
          </cell>
          <cell r="B96" t="str">
            <v>EUROPE</v>
          </cell>
        </row>
        <row r="97">
          <cell r="A97" t="str">
            <v>TAIWAN</v>
          </cell>
          <cell r="B97" t="str">
            <v>NTC</v>
          </cell>
        </row>
        <row r="98">
          <cell r="A98" t="str">
            <v>Tennessee</v>
          </cell>
          <cell r="B98" t="str">
            <v>USA</v>
          </cell>
        </row>
        <row r="99">
          <cell r="A99" t="str">
            <v>Texas</v>
          </cell>
          <cell r="B99" t="str">
            <v>USA</v>
          </cell>
        </row>
        <row r="100">
          <cell r="A100" t="str">
            <v>Thailand</v>
          </cell>
          <cell r="B100" t="str">
            <v>NTC</v>
          </cell>
        </row>
        <row r="101">
          <cell r="A101" t="str">
            <v>Turkey</v>
          </cell>
          <cell r="B101" t="str">
            <v>NTC</v>
          </cell>
        </row>
        <row r="102">
          <cell r="A102" t="str">
            <v>U.A.E.</v>
          </cell>
          <cell r="B102" t="str">
            <v>UAE</v>
          </cell>
        </row>
        <row r="103">
          <cell r="A103" t="str">
            <v>UK</v>
          </cell>
          <cell r="B103" t="str">
            <v>UK</v>
          </cell>
        </row>
        <row r="104">
          <cell r="A104" t="str">
            <v>UKRAINE</v>
          </cell>
          <cell r="B104" t="str">
            <v>NTC</v>
          </cell>
        </row>
        <row r="105">
          <cell r="A105" t="str">
            <v>Utah</v>
          </cell>
          <cell r="B105" t="str">
            <v>USA</v>
          </cell>
        </row>
        <row r="106">
          <cell r="A106" t="str">
            <v>Vermont</v>
          </cell>
          <cell r="B106" t="str">
            <v>USA</v>
          </cell>
        </row>
        <row r="107">
          <cell r="A107" t="str">
            <v>Virginia</v>
          </cell>
          <cell r="B107" t="str">
            <v>USA</v>
          </cell>
        </row>
        <row r="108">
          <cell r="A108" t="str">
            <v>Washington</v>
          </cell>
          <cell r="B108" t="str">
            <v>USA</v>
          </cell>
        </row>
        <row r="109">
          <cell r="A109" t="str">
            <v>West Virginia</v>
          </cell>
          <cell r="B109" t="str">
            <v>USA</v>
          </cell>
        </row>
        <row r="110">
          <cell r="A110" t="str">
            <v>Wisconsin</v>
          </cell>
          <cell r="B110" t="str">
            <v>USA</v>
          </cell>
        </row>
        <row r="111">
          <cell r="A111" t="str">
            <v>Wyoming</v>
          </cell>
          <cell r="B111" t="str">
            <v>USA</v>
          </cell>
        </row>
        <row r="112">
          <cell r="A112" t="str">
            <v>CANADA</v>
          </cell>
          <cell r="B112" t="str">
            <v>USA</v>
          </cell>
        </row>
        <row r="113">
          <cell r="A113" t="str">
            <v>AUSTRALIA</v>
          </cell>
          <cell r="B113" t="str">
            <v>NTC</v>
          </cell>
        </row>
        <row r="114">
          <cell r="A114" t="str">
            <v>CHINA</v>
          </cell>
          <cell r="B114" t="str">
            <v>NTC</v>
          </cell>
        </row>
        <row r="115">
          <cell r="A115" t="str">
            <v>JAPAN</v>
          </cell>
          <cell r="B115" t="str">
            <v>NTC</v>
          </cell>
        </row>
        <row r="116">
          <cell r="A116" t="str">
            <v>KOREA</v>
          </cell>
          <cell r="B116" t="str">
            <v>NTC</v>
          </cell>
        </row>
        <row r="117">
          <cell r="A117" t="str">
            <v>MALAYSIA</v>
          </cell>
          <cell r="B117" t="str">
            <v>NTC</v>
          </cell>
        </row>
        <row r="118">
          <cell r="A118" t="str">
            <v>SINGAPORE</v>
          </cell>
          <cell r="B118" t="str">
            <v>NTC</v>
          </cell>
        </row>
        <row r="119">
          <cell r="A119" t="str">
            <v>TAIWAN</v>
          </cell>
          <cell r="B119" t="str">
            <v>NTC</v>
          </cell>
        </row>
        <row r="120">
          <cell r="A120" t="str">
            <v>THAILAND</v>
          </cell>
          <cell r="B120" t="str">
            <v>NTC</v>
          </cell>
        </row>
        <row r="121">
          <cell r="A121" t="str">
            <v>INDIA</v>
          </cell>
          <cell r="B121" t="str">
            <v>INDIA</v>
          </cell>
        </row>
        <row r="122">
          <cell r="A122" t="str">
            <v>POLAND</v>
          </cell>
          <cell r="B122" t="str">
            <v>POLAND</v>
          </cell>
        </row>
        <row r="123">
          <cell r="A123" t="str">
            <v>Hong Kong</v>
          </cell>
          <cell r="B123" t="str">
            <v>NTC</v>
          </cell>
        </row>
        <row r="124">
          <cell r="A124" t="str">
            <v>USA</v>
          </cell>
          <cell r="B124" t="str">
            <v>USA</v>
          </cell>
        </row>
        <row r="125">
          <cell r="A125" t="str">
            <v>Argentina</v>
          </cell>
          <cell r="B125" t="str">
            <v>NTC</v>
          </cell>
        </row>
        <row r="126">
          <cell r="A126" t="str">
            <v>Colombia</v>
          </cell>
          <cell r="B126" t="str">
            <v>NTC</v>
          </cell>
        </row>
        <row r="127">
          <cell r="A127" t="str">
            <v>Israel</v>
          </cell>
          <cell r="B127" t="str">
            <v>NTC</v>
          </cell>
        </row>
        <row r="128">
          <cell r="A128" t="str">
            <v>Pakistan</v>
          </cell>
          <cell r="B128" t="str">
            <v>NTC</v>
          </cell>
        </row>
        <row r="129">
          <cell r="A129" t="str">
            <v>Peru</v>
          </cell>
          <cell r="B129" t="str">
            <v>NTC</v>
          </cell>
        </row>
        <row r="130">
          <cell r="A130" t="str">
            <v>Philippines</v>
          </cell>
          <cell r="B130" t="str">
            <v>NTC</v>
          </cell>
        </row>
        <row r="131">
          <cell r="A131" t="str">
            <v>South Africa</v>
          </cell>
          <cell r="B131" t="str">
            <v>NTC</v>
          </cell>
        </row>
        <row r="132">
          <cell r="A132" t="str">
            <v>PUERTO RICO</v>
          </cell>
          <cell r="B132" t="str">
            <v>NTC</v>
          </cell>
        </row>
        <row r="133">
          <cell r="A133" t="str">
            <v>BRAZIL</v>
          </cell>
          <cell r="B133" t="str">
            <v>NTC</v>
          </cell>
        </row>
        <row r="134">
          <cell r="A134" t="str">
            <v>Slovenija</v>
          </cell>
          <cell r="B134" t="str">
            <v>NTC</v>
          </cell>
        </row>
        <row r="135">
          <cell r="A135" t="str">
            <v>New Zealand</v>
          </cell>
          <cell r="B135" t="str">
            <v>NTC</v>
          </cell>
        </row>
        <row r="136">
          <cell r="A136" t="str">
            <v>South Korea</v>
          </cell>
          <cell r="B136" t="str">
            <v>NTC</v>
          </cell>
        </row>
        <row r="137">
          <cell r="A137" t="str">
            <v>Jordan</v>
          </cell>
          <cell r="B137" t="str">
            <v>NTC</v>
          </cell>
        </row>
        <row r="138">
          <cell r="A138" t="str">
            <v>VietNam</v>
          </cell>
          <cell r="B138" t="str">
            <v>NTC</v>
          </cell>
        </row>
        <row r="139">
          <cell r="A139" t="str">
            <v>Newzealand</v>
          </cell>
          <cell r="B139" t="str">
            <v>NTC</v>
          </cell>
        </row>
        <row r="140">
          <cell r="A140" t="str">
            <v>Chile</v>
          </cell>
          <cell r="B140" t="str">
            <v>NTC</v>
          </cell>
        </row>
        <row r="141">
          <cell r="A141" t="str">
            <v>Bangladesh</v>
          </cell>
          <cell r="B141" t="str">
            <v>NTC</v>
          </cell>
        </row>
        <row r="142">
          <cell r="A142" t="str">
            <v>Egypt</v>
          </cell>
          <cell r="B142" t="str">
            <v>NTC</v>
          </cell>
        </row>
        <row r="143">
          <cell r="A143" t="str">
            <v>Nepal</v>
          </cell>
          <cell r="B143" t="str">
            <v>NTC</v>
          </cell>
        </row>
        <row r="144">
          <cell r="A144" t="str">
            <v>Kosovo</v>
          </cell>
          <cell r="B144" t="str">
            <v>NTC</v>
          </cell>
        </row>
        <row r="145">
          <cell r="A145" t="str">
            <v>Mauritius</v>
          </cell>
          <cell r="B145" t="str">
            <v>NTC</v>
          </cell>
        </row>
        <row r="146">
          <cell r="A146" t="str">
            <v>JOHANNESBURG</v>
          </cell>
          <cell r="B146" t="str">
            <v>NTC</v>
          </cell>
        </row>
        <row r="147">
          <cell r="A147" t="str">
            <v>NIGERIA</v>
          </cell>
          <cell r="B147" t="str">
            <v>NTC</v>
          </cell>
        </row>
        <row r="148">
          <cell r="A148" t="str">
            <v>Costa Rica</v>
          </cell>
          <cell r="B148" t="str">
            <v>NTC</v>
          </cell>
        </row>
        <row r="149">
          <cell r="A149" t="str">
            <v>Indonesia</v>
          </cell>
          <cell r="B149" t="str">
            <v>NTC</v>
          </cell>
        </row>
        <row r="150">
          <cell r="A150" t="str">
            <v>Ecuador</v>
          </cell>
          <cell r="B150" t="str">
            <v>NTC</v>
          </cell>
        </row>
        <row r="151">
          <cell r="A151" t="str">
            <v>Sri Lanka</v>
          </cell>
          <cell r="B151" t="str">
            <v>NTC</v>
          </cell>
        </row>
        <row r="152">
          <cell r="A152" t="str">
            <v>Ghana</v>
          </cell>
          <cell r="B152" t="str">
            <v>NTC</v>
          </cell>
        </row>
        <row r="153">
          <cell r="A153" t="str">
            <v>Panama</v>
          </cell>
          <cell r="B153" t="str">
            <v>NTC</v>
          </cell>
        </row>
        <row r="154">
          <cell r="A154" t="str">
            <v>Netherlands Antilles</v>
          </cell>
          <cell r="B154" t="str">
            <v>NTC</v>
          </cell>
        </row>
        <row r="155">
          <cell r="A155" t="str">
            <v>Algeria</v>
          </cell>
          <cell r="B155" t="str">
            <v>NTC</v>
          </cell>
        </row>
        <row r="156">
          <cell r="A156" t="str">
            <v>Bolivia</v>
          </cell>
          <cell r="B156" t="str">
            <v>NTC</v>
          </cell>
        </row>
        <row r="157">
          <cell r="A157" t="str">
            <v>Bolivia, Plurinational State of</v>
          </cell>
          <cell r="B157" t="str">
            <v>NTC</v>
          </cell>
        </row>
        <row r="158">
          <cell r="A158" t="str">
            <v>Cambodia</v>
          </cell>
          <cell r="B158" t="str">
            <v>NTC</v>
          </cell>
        </row>
        <row r="159">
          <cell r="A159" t="str">
            <v>Liberia</v>
          </cell>
          <cell r="B159" t="str">
            <v>NTC</v>
          </cell>
        </row>
        <row r="160">
          <cell r="A160" t="str">
            <v>Viet Nam</v>
          </cell>
          <cell r="B160" t="str">
            <v>NTC</v>
          </cell>
        </row>
        <row r="161">
          <cell r="A161" t="str">
            <v>Armenia</v>
          </cell>
          <cell r="B161" t="str">
            <v>NTC</v>
          </cell>
        </row>
        <row r="162">
          <cell r="A162" t="str">
            <v>Bosnia and Herzegovina</v>
          </cell>
          <cell r="B162" t="str">
            <v>NTC</v>
          </cell>
        </row>
        <row r="163">
          <cell r="A163" t="str">
            <v>Brasil</v>
          </cell>
          <cell r="B163" t="str">
            <v>NTC</v>
          </cell>
        </row>
        <row r="164">
          <cell r="A164" t="str">
            <v>Estonia</v>
          </cell>
          <cell r="B164" t="str">
            <v>NTC</v>
          </cell>
        </row>
        <row r="165">
          <cell r="A165" t="str">
            <v>HAITI</v>
          </cell>
          <cell r="B165" t="str">
            <v>NTC</v>
          </cell>
        </row>
        <row r="166">
          <cell r="A166" t="str">
            <v>Dominican Republic</v>
          </cell>
          <cell r="B166" t="str">
            <v>NTC</v>
          </cell>
        </row>
        <row r="167">
          <cell r="A167" t="str">
            <v>El Salvador</v>
          </cell>
          <cell r="B167" t="str">
            <v>NTC</v>
          </cell>
        </row>
        <row r="168">
          <cell r="A168" t="str">
            <v>Guatemala</v>
          </cell>
          <cell r="B168" t="str">
            <v>NTC</v>
          </cell>
        </row>
        <row r="169">
          <cell r="A169" t="str">
            <v>Myanmar</v>
          </cell>
          <cell r="B169" t="str">
            <v>NTC</v>
          </cell>
        </row>
        <row r="170">
          <cell r="A170" t="str">
            <v xml:space="preserve">Hong Kong </v>
          </cell>
          <cell r="B170" t="str">
            <v>NTC</v>
          </cell>
        </row>
        <row r="171">
          <cell r="A171" t="str">
            <v xml:space="preserve">Brazil </v>
          </cell>
          <cell r="B171" t="str">
            <v>NTC</v>
          </cell>
        </row>
        <row r="172">
          <cell r="A172" t="str">
            <v>Lebanon</v>
          </cell>
          <cell r="B172" t="str">
            <v>NTC</v>
          </cell>
        </row>
        <row r="173">
          <cell r="A173" t="str">
            <v>Liechtenstein</v>
          </cell>
          <cell r="B173" t="str">
            <v>NTC</v>
          </cell>
        </row>
        <row r="174">
          <cell r="A174" t="str">
            <v xml:space="preserve">Pixendorf </v>
          </cell>
          <cell r="B174" t="str">
            <v>NTC</v>
          </cell>
        </row>
        <row r="175">
          <cell r="A175" t="str">
            <v>Cameroon</v>
          </cell>
          <cell r="B175" t="str">
            <v>NTC</v>
          </cell>
        </row>
        <row r="176">
          <cell r="A176" t="str">
            <v xml:space="preserve">Egypt </v>
          </cell>
          <cell r="B176" t="str">
            <v>NTC</v>
          </cell>
        </row>
        <row r="177">
          <cell r="A177" t="str">
            <v>Somalia</v>
          </cell>
          <cell r="B177" t="str">
            <v>NTC</v>
          </cell>
        </row>
        <row r="178">
          <cell r="A178" t="str">
            <v>IRAN</v>
          </cell>
          <cell r="B178" t="str">
            <v>NTC</v>
          </cell>
        </row>
        <row r="179">
          <cell r="A179" t="str">
            <v>MALYASIA</v>
          </cell>
          <cell r="B179" t="str">
            <v>NTC</v>
          </cell>
        </row>
        <row r="180">
          <cell r="A180" t="str">
            <v>Syria</v>
          </cell>
          <cell r="B180" t="str">
            <v>NTC</v>
          </cell>
        </row>
        <row r="181">
          <cell r="A181" t="str">
            <v>Tunisia</v>
          </cell>
          <cell r="B181" t="str">
            <v>NTC</v>
          </cell>
        </row>
        <row r="182">
          <cell r="A182" t="str">
            <v>Grenada</v>
          </cell>
          <cell r="B182" t="str">
            <v>NTC</v>
          </cell>
        </row>
        <row r="183">
          <cell r="A183" t="str">
            <v>Afghanistan</v>
          </cell>
          <cell r="B183" t="str">
            <v>NTC</v>
          </cell>
        </row>
        <row r="184">
          <cell r="A184" t="str">
            <v>Azerbaijan</v>
          </cell>
          <cell r="B184" t="str">
            <v>NTC</v>
          </cell>
        </row>
        <row r="185">
          <cell r="A185" t="str">
            <v>Iran, Islamic Republic of</v>
          </cell>
          <cell r="B185" t="str">
            <v>NTC</v>
          </cell>
        </row>
        <row r="186">
          <cell r="A186" t="str">
            <v>Kazakhstan</v>
          </cell>
          <cell r="B186" t="str">
            <v>NTC</v>
          </cell>
        </row>
        <row r="187">
          <cell r="A187" t="str">
            <v>Moldova</v>
          </cell>
          <cell r="B187" t="str">
            <v>NTC</v>
          </cell>
        </row>
        <row r="188">
          <cell r="A188" t="str">
            <v>Palestine</v>
          </cell>
          <cell r="B188" t="str">
            <v>NTC</v>
          </cell>
        </row>
        <row r="189">
          <cell r="A189" t="str">
            <v>Paraguay</v>
          </cell>
          <cell r="B189" t="str">
            <v>NTC</v>
          </cell>
        </row>
        <row r="190">
          <cell r="A190" t="str">
            <v>Senegal</v>
          </cell>
          <cell r="B190" t="str">
            <v>NTC</v>
          </cell>
        </row>
        <row r="191">
          <cell r="A191" t="str">
            <v>Sudan</v>
          </cell>
          <cell r="B191" t="str">
            <v>NTC</v>
          </cell>
        </row>
        <row r="192">
          <cell r="A192" t="str">
            <v>Tanzania</v>
          </cell>
          <cell r="B192" t="str">
            <v>NTC</v>
          </cell>
        </row>
        <row r="193">
          <cell r="A193" t="str">
            <v>Uzbekistan</v>
          </cell>
          <cell r="B193" t="str">
            <v>NTC</v>
          </cell>
        </row>
        <row r="194">
          <cell r="A194" t="str">
            <v>Bosnia And Herzegowina</v>
          </cell>
          <cell r="B194" t="str">
            <v>NTC</v>
          </cell>
        </row>
        <row r="195">
          <cell r="A195" t="str">
            <v>Zambia</v>
          </cell>
          <cell r="B195" t="str">
            <v>NTC</v>
          </cell>
        </row>
        <row r="196">
          <cell r="A196" t="str">
            <v>Zaragoza</v>
          </cell>
          <cell r="B196" t="str">
            <v>NTC</v>
          </cell>
        </row>
        <row r="197">
          <cell r="A197" t="str">
            <v>Hongkong</v>
          </cell>
          <cell r="B197" t="str">
            <v>NTC</v>
          </cell>
        </row>
        <row r="198">
          <cell r="A198" t="str">
            <v>Taiwan (ROC)</v>
          </cell>
          <cell r="B198" t="str">
            <v>NTC</v>
          </cell>
        </row>
        <row r="199">
          <cell r="A199" t="str">
            <v xml:space="preserve">Saudi Arabia </v>
          </cell>
          <cell r="B199" t="str">
            <v>NTC</v>
          </cell>
        </row>
        <row r="200">
          <cell r="A200" t="str">
            <v>Islands</v>
          </cell>
          <cell r="B200" t="str">
            <v>NTC</v>
          </cell>
        </row>
        <row r="201">
          <cell r="A201" t="str">
            <v xml:space="preserve">Indonesia </v>
          </cell>
          <cell r="B201" t="str">
            <v>NTC</v>
          </cell>
        </row>
        <row r="202">
          <cell r="A202" t="str">
            <v>PHILLIPINES</v>
          </cell>
          <cell r="B202" t="str">
            <v>NTC</v>
          </cell>
        </row>
        <row r="203">
          <cell r="A203" t="str">
            <v>CUBA</v>
          </cell>
          <cell r="B203" t="str">
            <v>NTC</v>
          </cell>
        </row>
        <row r="204">
          <cell r="A204" t="str">
            <v>Ivory Coast</v>
          </cell>
          <cell r="B204" t="str">
            <v>NTC</v>
          </cell>
        </row>
        <row r="205">
          <cell r="A205" t="str">
            <v>Mozambique</v>
          </cell>
          <cell r="B205" t="str">
            <v>NTC</v>
          </cell>
        </row>
        <row r="206">
          <cell r="A206" t="str">
            <v>Uganda</v>
          </cell>
          <cell r="B206" t="str">
            <v>NTC</v>
          </cell>
        </row>
        <row r="207">
          <cell r="A207" t="str">
            <v>Zimbabwe</v>
          </cell>
          <cell r="B207" t="str">
            <v>NTC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nroll@umary.edu" TargetMode="External"/><Relationship Id="rId3" Type="http://schemas.openxmlformats.org/officeDocument/2006/relationships/hyperlink" Target="mailto:info@elemenohealth.com" TargetMode="External"/><Relationship Id="rId7" Type="http://schemas.openxmlformats.org/officeDocument/2006/relationships/hyperlink" Target="mailto:CustomerService@verathon.com" TargetMode="External"/><Relationship Id="rId2" Type="http://schemas.openxmlformats.org/officeDocument/2006/relationships/hyperlink" Target="mailto:customerservice@awhonn.org" TargetMode="External"/><Relationship Id="rId1" Type="http://schemas.openxmlformats.org/officeDocument/2006/relationships/hyperlink" Target="mailto:hello@accuvein.com" TargetMode="External"/><Relationship Id="rId6" Type="http://schemas.openxmlformats.org/officeDocument/2006/relationships/hyperlink" Target="mailto:support@nethealth.com" TargetMode="External"/><Relationship Id="rId5" Type="http://schemas.openxmlformats.org/officeDocument/2006/relationships/hyperlink" Target="mailto:info@aapina.org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info@laudio.com" TargetMode="External"/><Relationship Id="rId9" Type="http://schemas.openxmlformats.org/officeDocument/2006/relationships/hyperlink" Target="mailto:info@sentac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340"/>
  <sheetViews>
    <sheetView tabSelected="1" topLeftCell="F1" zoomScaleNormal="100" workbookViewId="0">
      <selection activeCell="J15" sqref="A1:XFD1048576"/>
    </sheetView>
  </sheetViews>
  <sheetFormatPr defaultRowHeight="15" x14ac:dyDescent="0.25"/>
  <cols>
    <col min="1" max="1" width="22.42578125" style="2" customWidth="1"/>
    <col min="2" max="2" width="10.85546875" bestFit="1" customWidth="1"/>
    <col min="3" max="3" width="10.5703125" bestFit="1" customWidth="1"/>
    <col min="4" max="4" width="40.85546875" customWidth="1"/>
    <col min="5" max="5" width="26.85546875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70.140625" customWidth="1"/>
    <col min="15" max="15" width="9.140625" customWidth="1"/>
    <col min="16" max="16" width="12" customWidth="1"/>
    <col min="17" max="17" width="44.140625" customWidth="1"/>
    <col min="18" max="18" width="11" customWidth="1"/>
    <col min="19" max="19" width="10" customWidth="1"/>
    <col min="20" max="20" width="16.5703125" bestFit="1" customWidth="1"/>
    <col min="21" max="23" width="9.140625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5" customHeight="1" x14ac:dyDescent="0.25">
      <c r="A2" s="3">
        <v>18774550112</v>
      </c>
      <c r="B2" s="4" t="s">
        <v>991</v>
      </c>
      <c r="C2" s="4" t="s">
        <v>992</v>
      </c>
      <c r="D2" s="4" t="s">
        <v>23</v>
      </c>
      <c r="E2" s="4" t="s">
        <v>352</v>
      </c>
      <c r="F2" s="4">
        <v>131</v>
      </c>
      <c r="G2" s="4"/>
      <c r="H2" s="4"/>
      <c r="I2" s="4"/>
      <c r="J2" s="4"/>
      <c r="K2" s="4"/>
      <c r="L2" s="4"/>
      <c r="M2" s="4" t="s">
        <v>660</v>
      </c>
      <c r="N2" s="4" t="s">
        <v>1021</v>
      </c>
      <c r="O2" s="4" t="str">
        <f>VLOOKUP(P2,[1]CAMPAIGN!$A$1:$B$207,2,0)</f>
        <v>USA</v>
      </c>
      <c r="P2" s="4" t="s">
        <v>984</v>
      </c>
      <c r="Q2" s="4" t="s">
        <v>1108</v>
      </c>
      <c r="R2" s="5">
        <v>46324</v>
      </c>
      <c r="S2" s="5">
        <v>46326</v>
      </c>
      <c r="T2" s="4" t="s">
        <v>1233</v>
      </c>
      <c r="U2" s="4"/>
      <c r="V2" s="4"/>
      <c r="W2" s="4"/>
    </row>
    <row r="3" spans="1:23" ht="15" customHeight="1" x14ac:dyDescent="0.25">
      <c r="A3" s="6" t="s">
        <v>993</v>
      </c>
      <c r="B3" s="4" t="s">
        <v>991</v>
      </c>
      <c r="C3" s="4" t="s">
        <v>992</v>
      </c>
      <c r="D3" s="4" t="s">
        <v>24</v>
      </c>
      <c r="E3" s="4" t="s">
        <v>353</v>
      </c>
      <c r="F3" s="4">
        <v>1239</v>
      </c>
      <c r="G3" s="4"/>
      <c r="H3" s="4"/>
      <c r="I3" s="4"/>
      <c r="J3" s="4"/>
      <c r="K3" s="4"/>
      <c r="L3" s="4"/>
      <c r="M3" s="4" t="s">
        <v>661</v>
      </c>
      <c r="N3" s="4" t="s">
        <v>994</v>
      </c>
      <c r="O3" s="4" t="str">
        <f>VLOOKUP(P3,[1]CAMPAIGN!$A$1:$B$207,2,0)</f>
        <v>USA</v>
      </c>
      <c r="P3" s="4" t="s">
        <v>984</v>
      </c>
      <c r="Q3" s="4" t="s">
        <v>998</v>
      </c>
      <c r="R3" s="5">
        <v>46324</v>
      </c>
      <c r="S3" s="5">
        <v>46326</v>
      </c>
      <c r="T3" s="4" t="s">
        <v>1233</v>
      </c>
      <c r="U3" s="4"/>
      <c r="V3" s="4"/>
      <c r="W3" s="4"/>
    </row>
    <row r="4" spans="1:23" ht="15" customHeight="1" x14ac:dyDescent="0.25">
      <c r="A4" s="3">
        <v>18886357280</v>
      </c>
      <c r="B4" s="4" t="s">
        <v>991</v>
      </c>
      <c r="C4" s="4" t="s">
        <v>992</v>
      </c>
      <c r="D4" s="4" t="s">
        <v>25</v>
      </c>
      <c r="E4" s="4" t="s">
        <v>354</v>
      </c>
      <c r="F4" s="4">
        <v>121</v>
      </c>
      <c r="G4" s="4"/>
      <c r="H4" s="4"/>
      <c r="I4" s="4"/>
      <c r="J4" s="4"/>
      <c r="K4" s="4"/>
      <c r="L4" s="4"/>
      <c r="M4" s="4" t="s">
        <v>662</v>
      </c>
      <c r="N4" s="4" t="s">
        <v>1007</v>
      </c>
      <c r="O4" s="4" t="str">
        <f>VLOOKUP(P4,[1]CAMPAIGN!$A$1:$B$207,2,0)</f>
        <v>USA</v>
      </c>
      <c r="P4" s="4" t="s">
        <v>984</v>
      </c>
      <c r="Q4" s="4" t="s">
        <v>1109</v>
      </c>
      <c r="R4" s="5">
        <v>46324</v>
      </c>
      <c r="S4" s="5">
        <v>46326</v>
      </c>
      <c r="T4" s="4" t="s">
        <v>1233</v>
      </c>
      <c r="U4" s="4"/>
      <c r="V4" s="4"/>
      <c r="W4" s="4"/>
    </row>
    <row r="5" spans="1:23" ht="15" customHeight="1" x14ac:dyDescent="0.25">
      <c r="A5" s="3">
        <v>14073423429</v>
      </c>
      <c r="B5" s="4" t="s">
        <v>991</v>
      </c>
      <c r="C5" s="4" t="s">
        <v>992</v>
      </c>
      <c r="D5" s="4" t="s">
        <v>26</v>
      </c>
      <c r="E5" s="4" t="s">
        <v>355</v>
      </c>
      <c r="F5" s="4">
        <v>1539</v>
      </c>
      <c r="G5" s="4"/>
      <c r="H5" s="4"/>
      <c r="I5" s="4"/>
      <c r="J5" s="4"/>
      <c r="K5" s="4"/>
      <c r="L5" s="4"/>
      <c r="M5" s="4" t="s">
        <v>663</v>
      </c>
      <c r="N5" s="4" t="s">
        <v>1019</v>
      </c>
      <c r="O5" s="4" t="str">
        <f>VLOOKUP(P5,[1]CAMPAIGN!$A$1:$B$207,2,0)</f>
        <v>USA</v>
      </c>
      <c r="P5" s="4" t="s">
        <v>984</v>
      </c>
      <c r="Q5" s="4" t="s">
        <v>1234</v>
      </c>
      <c r="R5" s="5">
        <v>46324</v>
      </c>
      <c r="S5" s="5">
        <v>46326</v>
      </c>
      <c r="T5" s="4" t="s">
        <v>1233</v>
      </c>
      <c r="U5" s="4"/>
      <c r="V5" s="4"/>
      <c r="W5" s="4"/>
    </row>
    <row r="6" spans="1:23" ht="15" customHeight="1" x14ac:dyDescent="0.25">
      <c r="A6" s="3">
        <v>17046311088</v>
      </c>
      <c r="B6" s="4" t="s">
        <v>991</v>
      </c>
      <c r="C6" s="4" t="s">
        <v>992</v>
      </c>
      <c r="D6" s="4" t="s">
        <v>27</v>
      </c>
      <c r="E6" s="4" t="s">
        <v>356</v>
      </c>
      <c r="F6" s="4">
        <v>1227</v>
      </c>
      <c r="G6" s="4"/>
      <c r="H6" s="4"/>
      <c r="I6" s="4"/>
      <c r="J6" s="4"/>
      <c r="K6" s="4"/>
      <c r="L6" s="4"/>
      <c r="M6" s="4" t="s">
        <v>664</v>
      </c>
      <c r="N6" s="4" t="s">
        <v>1021</v>
      </c>
      <c r="O6" s="4" t="str">
        <f>VLOOKUP(P6,[1]CAMPAIGN!$A$1:$B$207,2,0)</f>
        <v>USA</v>
      </c>
      <c r="P6" s="4" t="s">
        <v>984</v>
      </c>
      <c r="Q6" s="4" t="s">
        <v>1112</v>
      </c>
      <c r="R6" s="5">
        <v>46324</v>
      </c>
      <c r="S6" s="5">
        <v>46326</v>
      </c>
      <c r="T6" s="4" t="s">
        <v>1233</v>
      </c>
      <c r="U6" s="4"/>
      <c r="V6" s="4"/>
      <c r="W6" s="4"/>
    </row>
    <row r="7" spans="1:23" ht="15" customHeight="1" x14ac:dyDescent="0.25">
      <c r="A7" s="3">
        <v>13143684198</v>
      </c>
      <c r="B7" s="4" t="s">
        <v>991</v>
      </c>
      <c r="C7" s="4" t="s">
        <v>992</v>
      </c>
      <c r="D7" s="4" t="s">
        <v>28</v>
      </c>
      <c r="E7" s="4" t="s">
        <v>357</v>
      </c>
      <c r="F7" s="4">
        <v>1575</v>
      </c>
      <c r="G7" s="4"/>
      <c r="H7" s="4"/>
      <c r="I7" s="4"/>
      <c r="J7" s="4"/>
      <c r="K7" s="4"/>
      <c r="L7" s="4"/>
      <c r="M7" s="4" t="s">
        <v>665</v>
      </c>
      <c r="N7" s="4" t="s">
        <v>1008</v>
      </c>
      <c r="O7" s="4" t="str">
        <f>VLOOKUP(P7,[1]CAMPAIGN!$A$1:$B$207,2,0)</f>
        <v>USA</v>
      </c>
      <c r="P7" s="4" t="s">
        <v>984</v>
      </c>
      <c r="Q7" s="4" t="s">
        <v>1113</v>
      </c>
      <c r="R7" s="5">
        <v>46324</v>
      </c>
      <c r="S7" s="5">
        <v>46326</v>
      </c>
      <c r="T7" s="4" t="s">
        <v>1233</v>
      </c>
      <c r="U7" s="4"/>
      <c r="V7" s="4"/>
      <c r="W7" s="4"/>
    </row>
    <row r="8" spans="1:23" ht="15" customHeight="1" x14ac:dyDescent="0.25">
      <c r="A8" s="3">
        <v>16153947607</v>
      </c>
      <c r="B8" s="4" t="s">
        <v>991</v>
      </c>
      <c r="C8" s="4" t="s">
        <v>992</v>
      </c>
      <c r="D8" s="4" t="s">
        <v>29</v>
      </c>
      <c r="E8" s="4" t="s">
        <v>358</v>
      </c>
      <c r="F8" s="4">
        <v>2055</v>
      </c>
      <c r="G8" s="4"/>
      <c r="H8" s="4"/>
      <c r="I8" s="4"/>
      <c r="J8" s="4"/>
      <c r="K8" s="4"/>
      <c r="L8" s="4"/>
      <c r="M8" s="4" t="s">
        <v>666</v>
      </c>
      <c r="N8" s="4" t="s">
        <v>1024</v>
      </c>
      <c r="O8" s="4" t="str">
        <f>VLOOKUP(P8,[1]CAMPAIGN!$A$1:$B$207,2,0)</f>
        <v>USA</v>
      </c>
      <c r="P8" s="4" t="s">
        <v>984</v>
      </c>
      <c r="Q8" s="4" t="s">
        <v>1114</v>
      </c>
      <c r="R8" s="5">
        <v>46324</v>
      </c>
      <c r="S8" s="5">
        <v>46326</v>
      </c>
      <c r="T8" s="4" t="s">
        <v>1233</v>
      </c>
      <c r="U8" s="4"/>
      <c r="V8" s="4"/>
      <c r="W8" s="4"/>
    </row>
    <row r="9" spans="1:23" ht="15" customHeight="1" x14ac:dyDescent="0.25">
      <c r="A9" s="3">
        <v>15076070649</v>
      </c>
      <c r="B9" s="4" t="s">
        <v>991</v>
      </c>
      <c r="C9" s="4" t="s">
        <v>992</v>
      </c>
      <c r="D9" s="4" t="s">
        <v>30</v>
      </c>
      <c r="E9" s="4" t="s">
        <v>359</v>
      </c>
      <c r="F9" s="4">
        <v>124</v>
      </c>
      <c r="G9" s="4"/>
      <c r="H9" s="4"/>
      <c r="I9" s="4"/>
      <c r="J9" s="4"/>
      <c r="K9" s="4"/>
      <c r="L9" s="4"/>
      <c r="M9" s="4" t="s">
        <v>667</v>
      </c>
      <c r="N9" s="4" t="s">
        <v>1000</v>
      </c>
      <c r="O9" s="4" t="str">
        <f>VLOOKUP(P9,[1]CAMPAIGN!$A$1:$B$207,2,0)</f>
        <v>USA</v>
      </c>
      <c r="P9" s="4" t="s">
        <v>984</v>
      </c>
      <c r="Q9" s="4" t="s">
        <v>1110</v>
      </c>
      <c r="R9" s="5">
        <v>46324</v>
      </c>
      <c r="S9" s="5">
        <v>46326</v>
      </c>
      <c r="T9" s="4" t="s">
        <v>1233</v>
      </c>
      <c r="U9" s="4"/>
      <c r="V9" s="4"/>
      <c r="W9" s="4"/>
    </row>
    <row r="10" spans="1:23" ht="15" customHeight="1" x14ac:dyDescent="0.25">
      <c r="A10" s="3">
        <v>18562562326</v>
      </c>
      <c r="B10" s="4" t="s">
        <v>991</v>
      </c>
      <c r="C10" s="4" t="s">
        <v>992</v>
      </c>
      <c r="D10" s="4" t="s">
        <v>31</v>
      </c>
      <c r="E10" s="4" t="s">
        <v>360</v>
      </c>
      <c r="F10" s="4">
        <v>734</v>
      </c>
      <c r="G10" s="4"/>
      <c r="H10" s="4"/>
      <c r="I10" s="4"/>
      <c r="J10" s="4"/>
      <c r="K10" s="4"/>
      <c r="L10" s="4"/>
      <c r="M10" s="4" t="s">
        <v>668</v>
      </c>
      <c r="N10" s="4" t="s">
        <v>1005</v>
      </c>
      <c r="O10" s="4" t="str">
        <f>VLOOKUP(P10,[1]CAMPAIGN!$A$1:$B$207,2,0)</f>
        <v>USA</v>
      </c>
      <c r="P10" s="4" t="s">
        <v>984</v>
      </c>
      <c r="Q10" s="7" t="s">
        <v>1116</v>
      </c>
      <c r="R10" s="5">
        <v>46324</v>
      </c>
      <c r="S10" s="5">
        <v>46326</v>
      </c>
      <c r="T10" s="4" t="s">
        <v>1233</v>
      </c>
      <c r="U10" s="4"/>
      <c r="V10" s="4"/>
      <c r="W10" s="4"/>
    </row>
    <row r="11" spans="1:23" ht="15" customHeight="1" x14ac:dyDescent="0.25">
      <c r="A11" s="3">
        <v>18008092273</v>
      </c>
      <c r="B11" s="4" t="s">
        <v>991</v>
      </c>
      <c r="C11" s="4" t="s">
        <v>992</v>
      </c>
      <c r="D11" s="4" t="s">
        <v>32</v>
      </c>
      <c r="E11" s="4" t="s">
        <v>361</v>
      </c>
      <c r="F11" s="4">
        <v>2121</v>
      </c>
      <c r="G11" s="4"/>
      <c r="H11" s="4"/>
      <c r="I11" s="4"/>
      <c r="J11" s="4"/>
      <c r="K11" s="4"/>
      <c r="L11" s="4"/>
      <c r="M11" s="4" t="s">
        <v>669</v>
      </c>
      <c r="N11" s="4" t="s">
        <v>1007</v>
      </c>
      <c r="O11" s="4" t="str">
        <f>VLOOKUP(P11,[1]CAMPAIGN!$A$1:$B$207,2,0)</f>
        <v>USA</v>
      </c>
      <c r="P11" s="4" t="s">
        <v>984</v>
      </c>
      <c r="Q11" s="4" t="s">
        <v>1117</v>
      </c>
      <c r="R11" s="5">
        <v>46324</v>
      </c>
      <c r="S11" s="5">
        <v>46326</v>
      </c>
      <c r="T11" s="4" t="s">
        <v>1233</v>
      </c>
      <c r="U11" s="4"/>
      <c r="V11" s="4"/>
      <c r="W11" s="4"/>
    </row>
    <row r="12" spans="1:23" ht="15" customHeight="1" x14ac:dyDescent="0.25">
      <c r="A12" s="3">
        <v>18473754894</v>
      </c>
      <c r="B12" s="4" t="s">
        <v>991</v>
      </c>
      <c r="C12" s="4" t="s">
        <v>992</v>
      </c>
      <c r="D12" s="4" t="s">
        <v>33</v>
      </c>
      <c r="E12" s="4" t="s">
        <v>362</v>
      </c>
      <c r="F12" s="4">
        <v>2040</v>
      </c>
      <c r="G12" s="4"/>
      <c r="H12" s="4"/>
      <c r="I12" s="4"/>
      <c r="J12" s="4"/>
      <c r="K12" s="4"/>
      <c r="L12" s="4"/>
      <c r="M12" s="4" t="s">
        <v>670</v>
      </c>
      <c r="N12" s="4" t="s">
        <v>995</v>
      </c>
      <c r="O12" s="4" t="str">
        <f>VLOOKUP(P12,[1]CAMPAIGN!$A$1:$B$207,2,0)</f>
        <v>USA</v>
      </c>
      <c r="P12" s="4" t="s">
        <v>984</v>
      </c>
      <c r="Q12" s="4" t="s">
        <v>1118</v>
      </c>
      <c r="R12" s="5">
        <v>46324</v>
      </c>
      <c r="S12" s="5">
        <v>46326</v>
      </c>
      <c r="T12" s="4" t="s">
        <v>1233</v>
      </c>
      <c r="U12" s="4"/>
      <c r="V12" s="4"/>
      <c r="W12" s="4"/>
    </row>
    <row r="13" spans="1:23" ht="15" customHeight="1" x14ac:dyDescent="0.25">
      <c r="A13" s="3">
        <v>18473754895</v>
      </c>
      <c r="B13" s="4" t="s">
        <v>991</v>
      </c>
      <c r="C13" s="4" t="s">
        <v>992</v>
      </c>
      <c r="D13" s="4" t="s">
        <v>34</v>
      </c>
      <c r="E13" s="4" t="s">
        <v>363</v>
      </c>
      <c r="F13" s="4">
        <v>2039</v>
      </c>
      <c r="G13" s="4"/>
      <c r="H13" s="4"/>
      <c r="I13" s="4"/>
      <c r="J13" s="4"/>
      <c r="K13" s="4"/>
      <c r="L13" s="4"/>
      <c r="M13" s="4" t="s">
        <v>670</v>
      </c>
      <c r="N13" s="4" t="s">
        <v>995</v>
      </c>
      <c r="O13" s="4" t="str">
        <f>VLOOKUP(P13,[1]CAMPAIGN!$A$1:$B$207,2,0)</f>
        <v>USA</v>
      </c>
      <c r="P13" s="4" t="s">
        <v>984</v>
      </c>
      <c r="Q13" s="4" t="s">
        <v>1111</v>
      </c>
      <c r="R13" s="5">
        <v>46324</v>
      </c>
      <c r="S13" s="5">
        <v>46326</v>
      </c>
      <c r="T13" s="4" t="s">
        <v>1233</v>
      </c>
      <c r="U13" s="4"/>
      <c r="V13" s="4"/>
      <c r="W13" s="4"/>
    </row>
    <row r="14" spans="1:23" ht="15" customHeight="1" x14ac:dyDescent="0.25">
      <c r="A14" s="3">
        <v>13477087975</v>
      </c>
      <c r="B14" s="4" t="s">
        <v>991</v>
      </c>
      <c r="C14" s="4" t="s">
        <v>992</v>
      </c>
      <c r="D14" s="4" t="s">
        <v>35</v>
      </c>
      <c r="E14" s="4" t="s">
        <v>364</v>
      </c>
      <c r="F14" s="4">
        <v>2423</v>
      </c>
      <c r="G14" s="4"/>
      <c r="H14" s="4"/>
      <c r="I14" s="4"/>
      <c r="J14" s="4"/>
      <c r="K14" s="4"/>
      <c r="L14" s="4"/>
      <c r="M14" s="4" t="s">
        <v>671</v>
      </c>
      <c r="N14" s="4" t="s">
        <v>1034</v>
      </c>
      <c r="O14" s="4" t="str">
        <f>VLOOKUP(P14,[1]CAMPAIGN!$A$1:$B$207,2,0)</f>
        <v>USA</v>
      </c>
      <c r="P14" s="4" t="s">
        <v>984</v>
      </c>
      <c r="Q14" s="4" t="s">
        <v>1119</v>
      </c>
      <c r="R14" s="5">
        <v>46324</v>
      </c>
      <c r="S14" s="5">
        <v>46326</v>
      </c>
      <c r="T14" s="4" t="s">
        <v>1233</v>
      </c>
      <c r="U14" s="4"/>
      <c r="V14" s="4"/>
      <c r="W14" s="4"/>
    </row>
    <row r="15" spans="1:23" ht="15" customHeight="1" x14ac:dyDescent="0.25">
      <c r="A15" s="3">
        <v>18562562320</v>
      </c>
      <c r="B15" s="4" t="s">
        <v>991</v>
      </c>
      <c r="C15" s="4" t="s">
        <v>992</v>
      </c>
      <c r="D15" s="4" t="s">
        <v>36</v>
      </c>
      <c r="E15" s="4" t="s">
        <v>365</v>
      </c>
      <c r="F15" s="4">
        <v>536</v>
      </c>
      <c r="G15" s="4"/>
      <c r="H15" s="4"/>
      <c r="I15" s="4"/>
      <c r="J15" s="4"/>
      <c r="K15" s="4"/>
      <c r="L15" s="4"/>
      <c r="M15" s="4" t="s">
        <v>672</v>
      </c>
      <c r="N15" s="4" t="s">
        <v>1005</v>
      </c>
      <c r="O15" s="4" t="str">
        <f>VLOOKUP(P15,[1]CAMPAIGN!$A$1:$B$207,2,0)</f>
        <v>USA</v>
      </c>
      <c r="P15" s="4" t="s">
        <v>984</v>
      </c>
      <c r="Q15" s="4" t="s">
        <v>1120</v>
      </c>
      <c r="R15" s="5">
        <v>46324</v>
      </c>
      <c r="S15" s="5">
        <v>46326</v>
      </c>
      <c r="T15" s="4" t="s">
        <v>1233</v>
      </c>
      <c r="U15" s="4"/>
      <c r="V15" s="4"/>
      <c r="W15" s="4"/>
    </row>
    <row r="16" spans="1:23" ht="15" customHeight="1" x14ac:dyDescent="0.25">
      <c r="A16" s="3">
        <v>12154897000</v>
      </c>
      <c r="B16" s="4" t="s">
        <v>991</v>
      </c>
      <c r="C16" s="4" t="s">
        <v>992</v>
      </c>
      <c r="D16" s="4" t="s">
        <v>37</v>
      </c>
      <c r="E16" s="4" t="s">
        <v>366</v>
      </c>
      <c r="F16" s="4">
        <v>129</v>
      </c>
      <c r="G16" s="4"/>
      <c r="H16" s="4"/>
      <c r="I16" s="4"/>
      <c r="J16" s="4"/>
      <c r="K16" s="4"/>
      <c r="L16" s="4"/>
      <c r="M16" s="4" t="s">
        <v>673</v>
      </c>
      <c r="N16" s="4" t="s">
        <v>1002</v>
      </c>
      <c r="O16" s="4" t="str">
        <f>VLOOKUP(P16,[1]CAMPAIGN!$A$1:$B$207,2,0)</f>
        <v>USA</v>
      </c>
      <c r="P16" s="4" t="s">
        <v>984</v>
      </c>
      <c r="Q16" s="4" t="s">
        <v>1121</v>
      </c>
      <c r="R16" s="5">
        <v>46324</v>
      </c>
      <c r="S16" s="5">
        <v>46326</v>
      </c>
      <c r="T16" s="4" t="s">
        <v>1233</v>
      </c>
      <c r="U16" s="4"/>
      <c r="V16" s="4"/>
      <c r="W16" s="4"/>
    </row>
    <row r="17" spans="1:23" ht="15" customHeight="1" x14ac:dyDescent="0.25">
      <c r="A17" s="3">
        <v>18665526404</v>
      </c>
      <c r="B17" s="4" t="s">
        <v>991</v>
      </c>
      <c r="C17" s="4" t="s">
        <v>992</v>
      </c>
      <c r="D17" s="4" t="s">
        <v>38</v>
      </c>
      <c r="E17" s="4" t="s">
        <v>367</v>
      </c>
      <c r="F17" s="4">
        <v>120</v>
      </c>
      <c r="G17" s="4"/>
      <c r="H17" s="4"/>
      <c r="I17" s="4"/>
      <c r="J17" s="4"/>
      <c r="K17" s="4"/>
      <c r="L17" s="4"/>
      <c r="M17" s="4" t="s">
        <v>674</v>
      </c>
      <c r="N17" s="4" t="s">
        <v>1005</v>
      </c>
      <c r="O17" s="4" t="str">
        <f>VLOOKUP(P17,[1]CAMPAIGN!$A$1:$B$207,2,0)</f>
        <v>USA</v>
      </c>
      <c r="P17" s="4" t="s">
        <v>984</v>
      </c>
      <c r="Q17" s="4" t="s">
        <v>1122</v>
      </c>
      <c r="R17" s="5">
        <v>46324</v>
      </c>
      <c r="S17" s="5">
        <v>46326</v>
      </c>
      <c r="T17" s="4" t="s">
        <v>1233</v>
      </c>
      <c r="U17" s="4"/>
      <c r="V17" s="4"/>
      <c r="W17" s="4"/>
    </row>
    <row r="18" spans="1:23" ht="15" customHeight="1" x14ac:dyDescent="0.25">
      <c r="A18" s="3">
        <v>13124222828</v>
      </c>
      <c r="B18" s="4" t="s">
        <v>991</v>
      </c>
      <c r="C18" s="4" t="s">
        <v>992</v>
      </c>
      <c r="D18" s="4" t="s">
        <v>39</v>
      </c>
      <c r="E18" s="4" t="s">
        <v>368</v>
      </c>
      <c r="F18" s="4">
        <v>1020</v>
      </c>
      <c r="G18" s="4"/>
      <c r="H18" s="4"/>
      <c r="I18" s="4"/>
      <c r="J18" s="4"/>
      <c r="K18" s="4"/>
      <c r="L18" s="4"/>
      <c r="M18" s="4" t="s">
        <v>675</v>
      </c>
      <c r="N18" s="4" t="s">
        <v>995</v>
      </c>
      <c r="O18" s="4" t="str">
        <f>VLOOKUP(P18,[1]CAMPAIGN!$A$1:$B$207,2,0)</f>
        <v>USA</v>
      </c>
      <c r="P18" s="4" t="s">
        <v>984</v>
      </c>
      <c r="Q18" s="4" t="s">
        <v>1123</v>
      </c>
      <c r="R18" s="5">
        <v>46324</v>
      </c>
      <c r="S18" s="5">
        <v>46326</v>
      </c>
      <c r="T18" s="4" t="s">
        <v>1233</v>
      </c>
      <c r="U18" s="4"/>
      <c r="V18" s="4"/>
      <c r="W18" s="4"/>
    </row>
    <row r="19" spans="1:23" ht="15" customHeight="1" x14ac:dyDescent="0.25">
      <c r="A19" s="3">
        <v>12026174546</v>
      </c>
      <c r="B19" s="4" t="s">
        <v>991</v>
      </c>
      <c r="C19" s="4" t="s">
        <v>992</v>
      </c>
      <c r="D19" s="4" t="s">
        <v>40</v>
      </c>
      <c r="E19" s="4" t="s">
        <v>369</v>
      </c>
      <c r="F19" s="4">
        <v>736</v>
      </c>
      <c r="G19" s="4"/>
      <c r="H19" s="4"/>
      <c r="I19" s="4"/>
      <c r="J19" s="4"/>
      <c r="K19" s="4"/>
      <c r="L19" s="4"/>
      <c r="M19" s="4" t="s">
        <v>676</v>
      </c>
      <c r="N19" s="4" t="s">
        <v>1104</v>
      </c>
      <c r="O19" s="4" t="str">
        <f>VLOOKUP(P19,[1]CAMPAIGN!$A$1:$B$207,2,0)</f>
        <v>USA</v>
      </c>
      <c r="P19" s="4" t="s">
        <v>984</v>
      </c>
      <c r="Q19" s="4" t="s">
        <v>1124</v>
      </c>
      <c r="R19" s="5">
        <v>46324</v>
      </c>
      <c r="S19" s="5">
        <v>46326</v>
      </c>
      <c r="T19" s="4" t="s">
        <v>1233</v>
      </c>
      <c r="U19" s="4"/>
      <c r="V19" s="4"/>
      <c r="W19" s="4"/>
    </row>
    <row r="20" spans="1:23" ht="15" customHeight="1" x14ac:dyDescent="0.25">
      <c r="A20" s="3">
        <v>18777552787</v>
      </c>
      <c r="B20" s="4" t="s">
        <v>991</v>
      </c>
      <c r="C20" s="4" t="s">
        <v>992</v>
      </c>
      <c r="D20" s="4" t="s">
        <v>41</v>
      </c>
      <c r="E20" s="4" t="s">
        <v>370</v>
      </c>
      <c r="F20" s="4">
        <v>2021</v>
      </c>
      <c r="G20" s="4"/>
      <c r="H20" s="4"/>
      <c r="I20" s="4"/>
      <c r="J20" s="4"/>
      <c r="K20" s="4"/>
      <c r="L20" s="4"/>
      <c r="M20" s="4" t="s">
        <v>677</v>
      </c>
      <c r="N20" s="4" t="s">
        <v>1055</v>
      </c>
      <c r="O20" s="4" t="str">
        <f>VLOOKUP(P20,[1]CAMPAIGN!$A$1:$B$207,2,0)</f>
        <v>USA</v>
      </c>
      <c r="P20" s="4" t="s">
        <v>984</v>
      </c>
      <c r="Q20" s="4" t="s">
        <v>1125</v>
      </c>
      <c r="R20" s="5">
        <v>46324</v>
      </c>
      <c r="S20" s="5">
        <v>46326</v>
      </c>
      <c r="T20" s="4" t="s">
        <v>1233</v>
      </c>
      <c r="U20" s="4"/>
      <c r="V20" s="4"/>
      <c r="W20" s="4"/>
    </row>
    <row r="21" spans="1:23" ht="15" customHeight="1" x14ac:dyDescent="0.25">
      <c r="A21" s="3">
        <v>18007332767</v>
      </c>
      <c r="B21" s="4" t="s">
        <v>991</v>
      </c>
      <c r="C21" s="4" t="s">
        <v>992</v>
      </c>
      <c r="D21" s="4" t="s">
        <v>42</v>
      </c>
      <c r="E21" s="4" t="s">
        <v>371</v>
      </c>
      <c r="F21" s="4">
        <v>2325</v>
      </c>
      <c r="G21" s="4"/>
      <c r="H21" s="4"/>
      <c r="I21" s="4"/>
      <c r="J21" s="4"/>
      <c r="K21" s="4"/>
      <c r="L21" s="4"/>
      <c r="M21" s="4" t="s">
        <v>678</v>
      </c>
      <c r="N21" s="4" t="s">
        <v>1005</v>
      </c>
      <c r="O21" s="4" t="str">
        <f>VLOOKUP(P21,[1]CAMPAIGN!$A$1:$B$207,2,0)</f>
        <v>USA</v>
      </c>
      <c r="P21" s="4" t="s">
        <v>984</v>
      </c>
      <c r="Q21" s="4" t="s">
        <v>999</v>
      </c>
      <c r="R21" s="5">
        <v>46324</v>
      </c>
      <c r="S21" s="5">
        <v>46326</v>
      </c>
      <c r="T21" s="4" t="s">
        <v>1233</v>
      </c>
      <c r="U21" s="4"/>
      <c r="V21" s="4"/>
      <c r="W21" s="4"/>
    </row>
    <row r="22" spans="1:23" ht="15" customHeight="1" x14ac:dyDescent="0.25">
      <c r="A22" s="3">
        <v>18777379696</v>
      </c>
      <c r="B22" s="4" t="s">
        <v>991</v>
      </c>
      <c r="C22" s="4" t="s">
        <v>992</v>
      </c>
      <c r="D22" s="4" t="s">
        <v>43</v>
      </c>
      <c r="E22" s="4" t="s">
        <v>372</v>
      </c>
      <c r="F22" s="4">
        <v>641</v>
      </c>
      <c r="G22" s="4"/>
      <c r="H22" s="4"/>
      <c r="I22" s="4"/>
      <c r="J22" s="4"/>
      <c r="K22" s="4"/>
      <c r="L22" s="4"/>
      <c r="M22" s="4" t="s">
        <v>679</v>
      </c>
      <c r="N22" s="4" t="s">
        <v>1005</v>
      </c>
      <c r="O22" s="4" t="str">
        <f>VLOOKUP(P22,[1]CAMPAIGN!$A$1:$B$207,2,0)</f>
        <v>USA</v>
      </c>
      <c r="P22" s="4" t="s">
        <v>984</v>
      </c>
      <c r="Q22" s="4" t="s">
        <v>1115</v>
      </c>
      <c r="R22" s="5">
        <v>46324</v>
      </c>
      <c r="S22" s="5">
        <v>46326</v>
      </c>
      <c r="T22" s="4" t="s">
        <v>1233</v>
      </c>
      <c r="U22" s="4"/>
      <c r="V22" s="4"/>
      <c r="W22" s="4"/>
    </row>
    <row r="23" spans="1:23" x14ac:dyDescent="0.25">
      <c r="A23" s="3">
        <v>18668718519</v>
      </c>
      <c r="B23" s="4" t="s">
        <v>991</v>
      </c>
      <c r="C23" s="4" t="s">
        <v>992</v>
      </c>
      <c r="D23" s="4" t="s">
        <v>44</v>
      </c>
      <c r="E23" s="4" t="s">
        <v>373</v>
      </c>
      <c r="F23" s="4">
        <v>2426</v>
      </c>
      <c r="G23" s="4"/>
      <c r="H23" s="4"/>
      <c r="I23" s="4"/>
      <c r="J23" s="4"/>
      <c r="K23" s="4"/>
      <c r="L23" s="4"/>
      <c r="M23" s="4" t="s">
        <v>680</v>
      </c>
      <c r="N23" s="4" t="s">
        <v>1020</v>
      </c>
      <c r="O23" s="4" t="str">
        <f>VLOOKUP(P23,[1]CAMPAIGN!$A$1:$B$207,2,0)</f>
        <v>USA</v>
      </c>
      <c r="P23" s="4" t="s">
        <v>986</v>
      </c>
      <c r="Q23" s="4" t="s">
        <v>1235</v>
      </c>
      <c r="R23" s="5">
        <v>46324</v>
      </c>
      <c r="S23" s="5">
        <v>46326</v>
      </c>
      <c r="T23" s="4" t="s">
        <v>1233</v>
      </c>
      <c r="U23" s="4"/>
      <c r="V23" s="4"/>
      <c r="W23" s="4"/>
    </row>
    <row r="24" spans="1:23" ht="15" customHeight="1" x14ac:dyDescent="0.25">
      <c r="A24" s="3">
        <v>14088851474</v>
      </c>
      <c r="B24" s="4" t="s">
        <v>991</v>
      </c>
      <c r="C24" s="4" t="s">
        <v>992</v>
      </c>
      <c r="D24" s="4" t="s">
        <v>45</v>
      </c>
      <c r="E24" s="4" t="s">
        <v>374</v>
      </c>
      <c r="F24" s="4">
        <v>1517</v>
      </c>
      <c r="G24" s="4"/>
      <c r="H24" s="4"/>
      <c r="I24" s="4"/>
      <c r="J24" s="4"/>
      <c r="K24" s="4"/>
      <c r="L24" s="4"/>
      <c r="M24" s="4" t="s">
        <v>681</v>
      </c>
      <c r="N24" s="4" t="s">
        <v>1003</v>
      </c>
      <c r="O24" s="4" t="str">
        <f>VLOOKUP(P24,[1]CAMPAIGN!$A$1:$B$207,2,0)</f>
        <v>USA</v>
      </c>
      <c r="P24" s="4" t="s">
        <v>984</v>
      </c>
      <c r="Q24" s="4"/>
      <c r="R24" s="5">
        <v>46324</v>
      </c>
      <c r="S24" s="5">
        <v>46326</v>
      </c>
      <c r="T24" s="4" t="s">
        <v>1233</v>
      </c>
      <c r="U24" s="4"/>
      <c r="V24" s="4"/>
      <c r="W24" s="4"/>
    </row>
    <row r="25" spans="1:23" ht="15" customHeight="1" x14ac:dyDescent="0.25">
      <c r="A25" s="3">
        <v>18883555046</v>
      </c>
      <c r="B25" s="4" t="s">
        <v>991</v>
      </c>
      <c r="C25" s="4" t="s">
        <v>992</v>
      </c>
      <c r="D25" s="4" t="s">
        <v>46</v>
      </c>
      <c r="E25" s="4" t="s">
        <v>375</v>
      </c>
      <c r="F25" s="4">
        <v>1844</v>
      </c>
      <c r="G25" s="4"/>
      <c r="H25" s="4"/>
      <c r="I25" s="4"/>
      <c r="J25" s="4"/>
      <c r="K25" s="4"/>
      <c r="L25" s="4"/>
      <c r="M25" s="4" t="s">
        <v>682</v>
      </c>
      <c r="N25" s="4" t="s">
        <v>1007</v>
      </c>
      <c r="O25" s="4" t="str">
        <f>VLOOKUP(P25,[1]CAMPAIGN!$A$1:$B$207,2,0)</f>
        <v>USA</v>
      </c>
      <c r="P25" s="4" t="s">
        <v>984</v>
      </c>
      <c r="Q25" s="4" t="s">
        <v>1011</v>
      </c>
      <c r="R25" s="5">
        <v>46324</v>
      </c>
      <c r="S25" s="5">
        <v>46326</v>
      </c>
      <c r="T25" s="4" t="s">
        <v>1233</v>
      </c>
      <c r="U25" s="4"/>
      <c r="V25" s="4"/>
      <c r="W25" s="4"/>
    </row>
    <row r="26" spans="1:23" ht="15" customHeight="1" x14ac:dyDescent="0.25">
      <c r="A26" s="3">
        <v>18557068382</v>
      </c>
      <c r="B26" s="4" t="s">
        <v>991</v>
      </c>
      <c r="C26" s="4" t="s">
        <v>992</v>
      </c>
      <c r="D26" s="4" t="s">
        <v>47</v>
      </c>
      <c r="E26" s="4" t="s">
        <v>376</v>
      </c>
      <c r="F26" s="4">
        <v>1526</v>
      </c>
      <c r="G26" s="4"/>
      <c r="H26" s="4"/>
      <c r="I26" s="4"/>
      <c r="J26" s="4"/>
      <c r="K26" s="4"/>
      <c r="L26" s="4"/>
      <c r="M26" s="4" t="s">
        <v>683</v>
      </c>
      <c r="N26" s="4" t="s">
        <v>1019</v>
      </c>
      <c r="O26" s="4" t="str">
        <f>VLOOKUP(P26,[1]CAMPAIGN!$A$1:$B$207,2,0)</f>
        <v>USA</v>
      </c>
      <c r="P26" s="4" t="s">
        <v>984</v>
      </c>
      <c r="Q26" s="4" t="s">
        <v>1126</v>
      </c>
      <c r="R26" s="5">
        <v>46324</v>
      </c>
      <c r="S26" s="5">
        <v>46326</v>
      </c>
      <c r="T26" s="4" t="s">
        <v>1233</v>
      </c>
      <c r="U26" s="4"/>
      <c r="V26" s="4"/>
      <c r="W26" s="4"/>
    </row>
    <row r="27" spans="1:23" ht="15" customHeight="1" x14ac:dyDescent="0.25">
      <c r="A27" s="6" t="s">
        <v>993</v>
      </c>
      <c r="B27" s="4" t="s">
        <v>991</v>
      </c>
      <c r="C27" s="4" t="s">
        <v>992</v>
      </c>
      <c r="D27" s="4" t="s">
        <v>48</v>
      </c>
      <c r="E27" s="4" t="s">
        <v>377</v>
      </c>
      <c r="F27" s="4">
        <v>2264</v>
      </c>
      <c r="G27" s="4"/>
      <c r="H27" s="4"/>
      <c r="I27" s="4"/>
      <c r="J27" s="4"/>
      <c r="K27" s="4"/>
      <c r="L27" s="4"/>
      <c r="M27" s="4" t="s">
        <v>684</v>
      </c>
      <c r="N27" s="4" t="s">
        <v>996</v>
      </c>
      <c r="O27" s="4" t="str">
        <f>VLOOKUP(P27,[1]CAMPAIGN!$A$1:$B$207,2,0)</f>
        <v>USA</v>
      </c>
      <c r="P27" s="4" t="s">
        <v>984</v>
      </c>
      <c r="Q27" s="4" t="s">
        <v>1127</v>
      </c>
      <c r="R27" s="5">
        <v>46324</v>
      </c>
      <c r="S27" s="5">
        <v>46326</v>
      </c>
      <c r="T27" s="4" t="s">
        <v>1233</v>
      </c>
      <c r="U27" s="4"/>
      <c r="V27" s="4"/>
      <c r="W27" s="4"/>
    </row>
    <row r="28" spans="1:23" ht="15" customHeight="1" x14ac:dyDescent="0.25">
      <c r="A28" s="3">
        <v>14046966999</v>
      </c>
      <c r="B28" s="4" t="s">
        <v>991</v>
      </c>
      <c r="C28" s="4" t="s">
        <v>992</v>
      </c>
      <c r="D28" s="4" t="s">
        <v>49</v>
      </c>
      <c r="E28" s="4" t="s">
        <v>378</v>
      </c>
      <c r="F28" s="4">
        <v>2050</v>
      </c>
      <c r="G28" s="4"/>
      <c r="H28" s="4"/>
      <c r="I28" s="4"/>
      <c r="J28" s="4"/>
      <c r="K28" s="4"/>
      <c r="L28" s="4"/>
      <c r="M28" s="4" t="s">
        <v>685</v>
      </c>
      <c r="N28" s="4" t="s">
        <v>995</v>
      </c>
      <c r="O28" s="4" t="str">
        <f>VLOOKUP(P28,[1]CAMPAIGN!$A$1:$B$207,2,0)</f>
        <v>USA</v>
      </c>
      <c r="P28" s="4" t="s">
        <v>984</v>
      </c>
      <c r="Q28" s="4" t="s">
        <v>1012</v>
      </c>
      <c r="R28" s="5">
        <v>46324</v>
      </c>
      <c r="S28" s="5">
        <v>46326</v>
      </c>
      <c r="T28" s="4" t="s">
        <v>1233</v>
      </c>
      <c r="U28" s="4"/>
      <c r="V28" s="4"/>
      <c r="W28" s="4"/>
    </row>
    <row r="29" spans="1:23" ht="15" customHeight="1" x14ac:dyDescent="0.25">
      <c r="A29" s="3">
        <v>13123215135</v>
      </c>
      <c r="B29" s="4" t="s">
        <v>991</v>
      </c>
      <c r="C29" s="4" t="s">
        <v>992</v>
      </c>
      <c r="D29" s="4" t="s">
        <v>50</v>
      </c>
      <c r="E29" s="4" t="s">
        <v>379</v>
      </c>
      <c r="F29" s="4">
        <v>424</v>
      </c>
      <c r="G29" s="4"/>
      <c r="H29" s="4"/>
      <c r="I29" s="4"/>
      <c r="J29" s="4"/>
      <c r="K29" s="4"/>
      <c r="L29" s="4"/>
      <c r="M29" s="4" t="s">
        <v>686</v>
      </c>
      <c r="N29" s="4" t="s">
        <v>1001</v>
      </c>
      <c r="O29" s="4" t="str">
        <f>VLOOKUP(P29,[1]CAMPAIGN!$A$1:$B$207,2,0)</f>
        <v>USA</v>
      </c>
      <c r="P29" s="4" t="s">
        <v>984</v>
      </c>
      <c r="Q29" s="4" t="s">
        <v>1013</v>
      </c>
      <c r="R29" s="5">
        <v>46324</v>
      </c>
      <c r="S29" s="5">
        <v>46326</v>
      </c>
      <c r="T29" s="4" t="s">
        <v>1233</v>
      </c>
      <c r="U29" s="4"/>
      <c r="V29" s="4"/>
      <c r="W29" s="4"/>
    </row>
    <row r="30" spans="1:23" ht="15" customHeight="1" x14ac:dyDescent="0.25">
      <c r="A30" s="3">
        <v>17044030277</v>
      </c>
      <c r="B30" s="4" t="s">
        <v>991</v>
      </c>
      <c r="C30" s="4" t="s">
        <v>992</v>
      </c>
      <c r="D30" s="4" t="s">
        <v>51</v>
      </c>
      <c r="E30" s="4" t="s">
        <v>380</v>
      </c>
      <c r="F30" s="4">
        <v>2355</v>
      </c>
      <c r="G30" s="4"/>
      <c r="H30" s="4"/>
      <c r="I30" s="4"/>
      <c r="J30" s="4"/>
      <c r="K30" s="4"/>
      <c r="L30" s="4"/>
      <c r="M30" s="4" t="s">
        <v>687</v>
      </c>
      <c r="N30" s="4" t="s">
        <v>995</v>
      </c>
      <c r="O30" s="4" t="str">
        <f>VLOOKUP(P30,[1]CAMPAIGN!$A$1:$B$207,2,0)</f>
        <v>USA</v>
      </c>
      <c r="P30" s="4" t="s">
        <v>984</v>
      </c>
      <c r="Q30" s="4" t="s">
        <v>1128</v>
      </c>
      <c r="R30" s="5">
        <v>46324</v>
      </c>
      <c r="S30" s="5">
        <v>46326</v>
      </c>
      <c r="T30" s="4" t="s">
        <v>1233</v>
      </c>
      <c r="U30" s="4"/>
      <c r="V30" s="4"/>
      <c r="W30" s="4"/>
    </row>
    <row r="31" spans="1:23" ht="15" customHeight="1" x14ac:dyDescent="0.25">
      <c r="A31" s="3">
        <v>14076812999</v>
      </c>
      <c r="B31" s="4" t="s">
        <v>991</v>
      </c>
      <c r="C31" s="4" t="s">
        <v>992</v>
      </c>
      <c r="D31" s="4" t="s">
        <v>52</v>
      </c>
      <c r="E31" s="4" t="s">
        <v>381</v>
      </c>
      <c r="F31" s="4">
        <v>621</v>
      </c>
      <c r="G31" s="4"/>
      <c r="H31" s="4"/>
      <c r="I31" s="4"/>
      <c r="J31" s="4"/>
      <c r="K31" s="4"/>
      <c r="L31" s="4"/>
      <c r="M31" s="4" t="s">
        <v>688</v>
      </c>
      <c r="N31" s="4" t="s">
        <v>1021</v>
      </c>
      <c r="O31" s="4" t="str">
        <f>VLOOKUP(P31,[1]CAMPAIGN!$A$1:$B$207,2,0)</f>
        <v>USA</v>
      </c>
      <c r="P31" s="4" t="s">
        <v>984</v>
      </c>
      <c r="Q31" s="4" t="s">
        <v>1236</v>
      </c>
      <c r="R31" s="5">
        <v>46324</v>
      </c>
      <c r="S31" s="5">
        <v>46326</v>
      </c>
      <c r="T31" s="4" t="s">
        <v>1233</v>
      </c>
      <c r="U31" s="4"/>
      <c r="V31" s="4"/>
      <c r="W31" s="4"/>
    </row>
    <row r="32" spans="1:23" ht="15" customHeight="1" x14ac:dyDescent="0.25">
      <c r="A32" s="3">
        <v>16163231592</v>
      </c>
      <c r="B32" s="4" t="s">
        <v>991</v>
      </c>
      <c r="C32" s="4" t="s">
        <v>992</v>
      </c>
      <c r="D32" s="4" t="s">
        <v>53</v>
      </c>
      <c r="E32" s="4" t="s">
        <v>382</v>
      </c>
      <c r="F32" s="4">
        <v>326</v>
      </c>
      <c r="G32" s="4"/>
      <c r="H32" s="4"/>
      <c r="I32" s="4"/>
      <c r="J32" s="4"/>
      <c r="K32" s="4"/>
      <c r="L32" s="4"/>
      <c r="M32" s="4" t="s">
        <v>689</v>
      </c>
      <c r="N32" s="4" t="s">
        <v>1019</v>
      </c>
      <c r="O32" s="4" t="str">
        <f>VLOOKUP(P32,[1]CAMPAIGN!$A$1:$B$207,2,0)</f>
        <v>USA</v>
      </c>
      <c r="P32" s="4" t="s">
        <v>984</v>
      </c>
      <c r="Q32" s="4" t="s">
        <v>1129</v>
      </c>
      <c r="R32" s="5">
        <v>46324</v>
      </c>
      <c r="S32" s="5">
        <v>46326</v>
      </c>
      <c r="T32" s="4" t="s">
        <v>1233</v>
      </c>
      <c r="U32" s="4"/>
      <c r="V32" s="4"/>
      <c r="W32" s="4"/>
    </row>
    <row r="33" spans="1:23" ht="15" customHeight="1" x14ac:dyDescent="0.25">
      <c r="A33" s="3">
        <v>18666877390</v>
      </c>
      <c r="B33" s="4" t="s">
        <v>991</v>
      </c>
      <c r="C33" s="4" t="s">
        <v>992</v>
      </c>
      <c r="D33" s="4" t="s">
        <v>54</v>
      </c>
      <c r="E33" s="4" t="s">
        <v>383</v>
      </c>
      <c r="F33" s="4">
        <v>1841</v>
      </c>
      <c r="G33" s="4"/>
      <c r="H33" s="4"/>
      <c r="I33" s="4"/>
      <c r="J33" s="4"/>
      <c r="K33" s="4"/>
      <c r="L33" s="4"/>
      <c r="M33" s="4" t="s">
        <v>690</v>
      </c>
      <c r="N33" s="4" t="s">
        <v>1029</v>
      </c>
      <c r="O33" s="4" t="str">
        <f>VLOOKUP(P33,[1]CAMPAIGN!$A$1:$B$207,2,0)</f>
        <v>USA</v>
      </c>
      <c r="P33" s="4" t="s">
        <v>984</v>
      </c>
      <c r="Q33" s="4" t="s">
        <v>1130</v>
      </c>
      <c r="R33" s="5">
        <v>46324</v>
      </c>
      <c r="S33" s="5">
        <v>46326</v>
      </c>
      <c r="T33" s="4" t="s">
        <v>1233</v>
      </c>
      <c r="U33" s="4"/>
      <c r="V33" s="4"/>
      <c r="W33" s="4"/>
    </row>
    <row r="34" spans="1:23" ht="15" customHeight="1" x14ac:dyDescent="0.25">
      <c r="A34" s="3">
        <v>18332525535</v>
      </c>
      <c r="B34" s="4" t="s">
        <v>991</v>
      </c>
      <c r="C34" s="4" t="s">
        <v>992</v>
      </c>
      <c r="D34" s="4" t="s">
        <v>55</v>
      </c>
      <c r="E34" s="4" t="s">
        <v>384</v>
      </c>
      <c r="F34" s="4">
        <v>1523</v>
      </c>
      <c r="G34" s="4"/>
      <c r="H34" s="4"/>
      <c r="I34" s="4"/>
      <c r="J34" s="4"/>
      <c r="K34" s="4"/>
      <c r="L34" s="4"/>
      <c r="M34" s="4" t="s">
        <v>691</v>
      </c>
      <c r="N34" s="4" t="s">
        <v>1007</v>
      </c>
      <c r="O34" s="4" t="str">
        <f>VLOOKUP(P34,[1]CAMPAIGN!$A$1:$B$207,2,0)</f>
        <v>USA</v>
      </c>
      <c r="P34" s="4" t="s">
        <v>984</v>
      </c>
      <c r="Q34" s="4" t="s">
        <v>1131</v>
      </c>
      <c r="R34" s="5">
        <v>46324</v>
      </c>
      <c r="S34" s="5">
        <v>46326</v>
      </c>
      <c r="T34" s="4" t="s">
        <v>1233</v>
      </c>
      <c r="U34" s="4"/>
      <c r="V34" s="4"/>
      <c r="W34" s="4"/>
    </row>
    <row r="35" spans="1:23" ht="15" customHeight="1" x14ac:dyDescent="0.25">
      <c r="A35" s="3">
        <v>13236093940</v>
      </c>
      <c r="B35" s="4" t="s">
        <v>991</v>
      </c>
      <c r="C35" s="4" t="s">
        <v>992</v>
      </c>
      <c r="D35" s="4" t="s">
        <v>56</v>
      </c>
      <c r="E35" s="4" t="s">
        <v>385</v>
      </c>
      <c r="F35" s="4">
        <v>520</v>
      </c>
      <c r="G35" s="4"/>
      <c r="H35" s="4"/>
      <c r="I35" s="4"/>
      <c r="J35" s="4"/>
      <c r="K35" s="4"/>
      <c r="L35" s="4"/>
      <c r="M35" s="4" t="s">
        <v>692</v>
      </c>
      <c r="N35" s="4" t="s">
        <v>996</v>
      </c>
      <c r="O35" s="4" t="str">
        <f>VLOOKUP(P35,[1]CAMPAIGN!$A$1:$B$207,2,0)</f>
        <v>USA</v>
      </c>
      <c r="P35" s="4" t="s">
        <v>984</v>
      </c>
      <c r="Q35" s="4" t="s">
        <v>1132</v>
      </c>
      <c r="R35" s="5">
        <v>46324</v>
      </c>
      <c r="S35" s="5">
        <v>46326</v>
      </c>
      <c r="T35" s="4" t="s">
        <v>1233</v>
      </c>
      <c r="U35" s="4"/>
      <c r="V35" s="4"/>
      <c r="W35" s="4"/>
    </row>
    <row r="36" spans="1:23" ht="15" customHeight="1" x14ac:dyDescent="0.25">
      <c r="A36" s="3">
        <v>18129313719</v>
      </c>
      <c r="B36" s="4" t="s">
        <v>991</v>
      </c>
      <c r="C36" s="4" t="s">
        <v>992</v>
      </c>
      <c r="D36" s="4" t="s">
        <v>57</v>
      </c>
      <c r="E36" s="4" t="s">
        <v>386</v>
      </c>
      <c r="F36" s="4">
        <v>135</v>
      </c>
      <c r="G36" s="4"/>
      <c r="H36" s="4"/>
      <c r="I36" s="4"/>
      <c r="J36" s="4"/>
      <c r="K36" s="4"/>
      <c r="L36" s="4"/>
      <c r="M36" s="4" t="s">
        <v>693</v>
      </c>
      <c r="N36" s="4" t="s">
        <v>1007</v>
      </c>
      <c r="O36" s="4" t="str">
        <f>VLOOKUP(P36,[1]CAMPAIGN!$A$1:$B$207,2,0)</f>
        <v>USA</v>
      </c>
      <c r="P36" s="4" t="s">
        <v>984</v>
      </c>
      <c r="Q36" s="4" t="s">
        <v>1133</v>
      </c>
      <c r="R36" s="5">
        <v>46324</v>
      </c>
      <c r="S36" s="5">
        <v>46326</v>
      </c>
      <c r="T36" s="4" t="s">
        <v>1233</v>
      </c>
      <c r="U36" s="4"/>
      <c r="V36" s="4"/>
      <c r="W36" s="4"/>
    </row>
    <row r="37" spans="1:23" ht="15" customHeight="1" x14ac:dyDescent="0.25">
      <c r="A37" s="3">
        <v>16122540089</v>
      </c>
      <c r="B37" s="4" t="s">
        <v>991</v>
      </c>
      <c r="C37" s="4" t="s">
        <v>992</v>
      </c>
      <c r="D37" s="4" t="s">
        <v>58</v>
      </c>
      <c r="E37" s="4" t="s">
        <v>387</v>
      </c>
      <c r="F37" s="4">
        <v>1554</v>
      </c>
      <c r="G37" s="4"/>
      <c r="H37" s="4"/>
      <c r="I37" s="4"/>
      <c r="J37" s="4"/>
      <c r="K37" s="4"/>
      <c r="L37" s="4"/>
      <c r="M37" s="4" t="s">
        <v>694</v>
      </c>
      <c r="N37" s="4" t="s">
        <v>995</v>
      </c>
      <c r="O37" s="4" t="str">
        <f>VLOOKUP(P37,[1]CAMPAIGN!$A$1:$B$207,2,0)</f>
        <v>USA</v>
      </c>
      <c r="P37" s="4" t="s">
        <v>984</v>
      </c>
      <c r="Q37" s="4" t="s">
        <v>1134</v>
      </c>
      <c r="R37" s="5">
        <v>46324</v>
      </c>
      <c r="S37" s="5">
        <v>46326</v>
      </c>
      <c r="T37" s="4" t="s">
        <v>1233</v>
      </c>
      <c r="U37" s="4"/>
      <c r="V37" s="4"/>
      <c r="W37" s="4"/>
    </row>
    <row r="38" spans="1:23" ht="15" customHeight="1" x14ac:dyDescent="0.25">
      <c r="A38" s="3">
        <v>12018476800</v>
      </c>
      <c r="B38" s="4" t="s">
        <v>991</v>
      </c>
      <c r="C38" s="4" t="s">
        <v>992</v>
      </c>
      <c r="D38" s="4" t="s">
        <v>59</v>
      </c>
      <c r="E38" s="4" t="s">
        <v>388</v>
      </c>
      <c r="F38" s="4">
        <v>2176</v>
      </c>
      <c r="G38" s="4"/>
      <c r="H38" s="4"/>
      <c r="I38" s="4"/>
      <c r="J38" s="4"/>
      <c r="K38" s="4"/>
      <c r="L38" s="4"/>
      <c r="M38" s="4" t="s">
        <v>695</v>
      </c>
      <c r="N38" s="4" t="s">
        <v>1000</v>
      </c>
      <c r="O38" s="4" t="str">
        <f>VLOOKUP(P38,[1]CAMPAIGN!$A$1:$B$207,2,0)</f>
        <v>USA</v>
      </c>
      <c r="P38" s="4" t="s">
        <v>984</v>
      </c>
      <c r="Q38" s="4" t="s">
        <v>1135</v>
      </c>
      <c r="R38" s="5">
        <v>46324</v>
      </c>
      <c r="S38" s="5">
        <v>46326</v>
      </c>
      <c r="T38" s="4" t="s">
        <v>1233</v>
      </c>
      <c r="U38" s="4"/>
      <c r="V38" s="4"/>
      <c r="W38" s="4"/>
    </row>
    <row r="39" spans="1:23" ht="15" customHeight="1" x14ac:dyDescent="0.25">
      <c r="A39" s="3">
        <v>16309369663</v>
      </c>
      <c r="B39" s="4" t="s">
        <v>991</v>
      </c>
      <c r="C39" s="4" t="s">
        <v>992</v>
      </c>
      <c r="D39" s="4" t="s">
        <v>60</v>
      </c>
      <c r="E39" s="4" t="s">
        <v>389</v>
      </c>
      <c r="F39" s="4">
        <v>1150</v>
      </c>
      <c r="G39" s="4"/>
      <c r="H39" s="4"/>
      <c r="I39" s="4"/>
      <c r="J39" s="4"/>
      <c r="K39" s="4"/>
      <c r="L39" s="4"/>
      <c r="M39" s="4" t="s">
        <v>696</v>
      </c>
      <c r="N39" s="4" t="s">
        <v>1005</v>
      </c>
      <c r="O39" s="4" t="str">
        <f>VLOOKUP(P39,[1]CAMPAIGN!$A$1:$B$207,2,0)</f>
        <v>USA</v>
      </c>
      <c r="P39" s="4" t="s">
        <v>984</v>
      </c>
      <c r="Q39" s="4" t="s">
        <v>1136</v>
      </c>
      <c r="R39" s="5">
        <v>46324</v>
      </c>
      <c r="S39" s="5">
        <v>46326</v>
      </c>
      <c r="T39" s="4" t="s">
        <v>1233</v>
      </c>
      <c r="U39" s="4"/>
      <c r="V39" s="4"/>
      <c r="W39" s="4"/>
    </row>
    <row r="40" spans="1:23" ht="15" customHeight="1" x14ac:dyDescent="0.25">
      <c r="A40" s="3">
        <v>14158843200</v>
      </c>
      <c r="B40" s="4" t="s">
        <v>991</v>
      </c>
      <c r="C40" s="4" t="s">
        <v>992</v>
      </c>
      <c r="D40" s="4" t="s">
        <v>61</v>
      </c>
      <c r="E40" s="4" t="s">
        <v>390</v>
      </c>
      <c r="F40" s="4">
        <v>1070</v>
      </c>
      <c r="G40" s="4"/>
      <c r="H40" s="4"/>
      <c r="I40" s="4"/>
      <c r="J40" s="4"/>
      <c r="K40" s="4"/>
      <c r="L40" s="4"/>
      <c r="M40" s="4" t="s">
        <v>697</v>
      </c>
      <c r="N40" s="4" t="s">
        <v>995</v>
      </c>
      <c r="O40" s="4" t="str">
        <f>VLOOKUP(P40,[1]CAMPAIGN!$A$1:$B$207,2,0)</f>
        <v>USA</v>
      </c>
      <c r="P40" s="4" t="s">
        <v>984</v>
      </c>
      <c r="Q40" s="4" t="s">
        <v>1137</v>
      </c>
      <c r="R40" s="5">
        <v>46324</v>
      </c>
      <c r="S40" s="5">
        <v>46326</v>
      </c>
      <c r="T40" s="4" t="s">
        <v>1233</v>
      </c>
      <c r="U40" s="4"/>
      <c r="V40" s="4"/>
      <c r="W40" s="4"/>
    </row>
    <row r="41" spans="1:23" ht="15" customHeight="1" x14ac:dyDescent="0.25">
      <c r="A41" s="3">
        <v>16303520811</v>
      </c>
      <c r="B41" s="4" t="s">
        <v>991</v>
      </c>
      <c r="C41" s="4" t="s">
        <v>992</v>
      </c>
      <c r="D41" s="4" t="s">
        <v>62</v>
      </c>
      <c r="E41" s="4" t="s">
        <v>391</v>
      </c>
      <c r="F41" s="4">
        <v>2227</v>
      </c>
      <c r="G41" s="4"/>
      <c r="H41" s="4"/>
      <c r="I41" s="4"/>
      <c r="J41" s="4"/>
      <c r="K41" s="4"/>
      <c r="L41" s="4"/>
      <c r="M41" s="4" t="s">
        <v>698</v>
      </c>
      <c r="N41" s="4" t="s">
        <v>1007</v>
      </c>
      <c r="O41" s="4" t="str">
        <f>VLOOKUP(P41,[1]CAMPAIGN!$A$1:$B$207,2,0)</f>
        <v>USA</v>
      </c>
      <c r="P41" s="4" t="s">
        <v>984</v>
      </c>
      <c r="Q41" s="4" t="s">
        <v>1138</v>
      </c>
      <c r="R41" s="5">
        <v>46324</v>
      </c>
      <c r="S41" s="5">
        <v>46326</v>
      </c>
      <c r="T41" s="4" t="s">
        <v>1233</v>
      </c>
      <c r="U41" s="4"/>
      <c r="V41" s="4"/>
      <c r="W41" s="4"/>
    </row>
    <row r="42" spans="1:23" ht="15" customHeight="1" x14ac:dyDescent="0.25">
      <c r="A42" s="3">
        <v>16108606497</v>
      </c>
      <c r="B42" s="4" t="s">
        <v>991</v>
      </c>
      <c r="C42" s="4" t="s">
        <v>992</v>
      </c>
      <c r="D42" s="4" t="s">
        <v>63</v>
      </c>
      <c r="E42" s="4" t="s">
        <v>392</v>
      </c>
      <c r="F42" s="4">
        <v>2218</v>
      </c>
      <c r="G42" s="4"/>
      <c r="H42" s="4"/>
      <c r="I42" s="4"/>
      <c r="J42" s="4"/>
      <c r="K42" s="4"/>
      <c r="L42" s="4"/>
      <c r="M42" s="4" t="s">
        <v>699</v>
      </c>
      <c r="N42" s="4" t="s">
        <v>995</v>
      </c>
      <c r="O42" s="4" t="str">
        <f>VLOOKUP(P42,[1]CAMPAIGN!$A$1:$B$207,2,0)</f>
        <v>USA</v>
      </c>
      <c r="P42" s="4" t="s">
        <v>984</v>
      </c>
      <c r="Q42" s="4" t="s">
        <v>1139</v>
      </c>
      <c r="R42" s="5">
        <v>46324</v>
      </c>
      <c r="S42" s="5">
        <v>46326</v>
      </c>
      <c r="T42" s="4" t="s">
        <v>1233</v>
      </c>
      <c r="U42" s="4"/>
      <c r="V42" s="4"/>
      <c r="W42" s="4"/>
    </row>
    <row r="43" spans="1:23" ht="15" customHeight="1" x14ac:dyDescent="0.25">
      <c r="A43" s="3">
        <v>18008156615</v>
      </c>
      <c r="B43" s="4" t="s">
        <v>991</v>
      </c>
      <c r="C43" s="4" t="s">
        <v>992</v>
      </c>
      <c r="D43" s="4" t="s">
        <v>64</v>
      </c>
      <c r="E43" s="4" t="s">
        <v>393</v>
      </c>
      <c r="F43" s="4">
        <v>1057</v>
      </c>
      <c r="G43" s="4"/>
      <c r="H43" s="4"/>
      <c r="I43" s="4"/>
      <c r="J43" s="4"/>
      <c r="K43" s="4"/>
      <c r="L43" s="4"/>
      <c r="M43" s="4" t="s">
        <v>700</v>
      </c>
      <c r="N43" s="4" t="s">
        <v>1002</v>
      </c>
      <c r="O43" s="4" t="str">
        <f>VLOOKUP(P43,[1]CAMPAIGN!$A$1:$B$207,2,0)</f>
        <v>USA</v>
      </c>
      <c r="P43" s="4" t="s">
        <v>984</v>
      </c>
      <c r="Q43" s="4" t="s">
        <v>1014</v>
      </c>
      <c r="R43" s="5">
        <v>46324</v>
      </c>
      <c r="S43" s="5">
        <v>46326</v>
      </c>
      <c r="T43" s="4" t="s">
        <v>1233</v>
      </c>
      <c r="U43" s="4"/>
      <c r="V43" s="4"/>
      <c r="W43" s="4"/>
    </row>
    <row r="44" spans="1:23" ht="15" customHeight="1" x14ac:dyDescent="0.25">
      <c r="A44" s="3">
        <v>12693416310</v>
      </c>
      <c r="B44" s="4" t="s">
        <v>991</v>
      </c>
      <c r="C44" s="4" t="s">
        <v>992</v>
      </c>
      <c r="D44" s="4" t="s">
        <v>65</v>
      </c>
      <c r="E44" s="4" t="s">
        <v>394</v>
      </c>
      <c r="F44" s="4">
        <v>438</v>
      </c>
      <c r="G44" s="4"/>
      <c r="H44" s="4"/>
      <c r="I44" s="4"/>
      <c r="J44" s="4"/>
      <c r="K44" s="4"/>
      <c r="L44" s="4"/>
      <c r="M44" s="4" t="s">
        <v>701</v>
      </c>
      <c r="N44" s="4" t="s">
        <v>995</v>
      </c>
      <c r="O44" s="4" t="str">
        <f>VLOOKUP(P44,[1]CAMPAIGN!$A$1:$B$207,2,0)</f>
        <v>USA</v>
      </c>
      <c r="P44" s="4" t="s">
        <v>984</v>
      </c>
      <c r="Q44" s="4" t="s">
        <v>1140</v>
      </c>
      <c r="R44" s="5">
        <v>46324</v>
      </c>
      <c r="S44" s="5">
        <v>46326</v>
      </c>
      <c r="T44" s="4" t="s">
        <v>1233</v>
      </c>
      <c r="U44" s="4"/>
      <c r="V44" s="4"/>
      <c r="W44" s="4"/>
    </row>
    <row r="45" spans="1:23" ht="15" customHeight="1" x14ac:dyDescent="0.25">
      <c r="A45" s="3">
        <v>13102689494</v>
      </c>
      <c r="B45" s="4" t="s">
        <v>991</v>
      </c>
      <c r="C45" s="4" t="s">
        <v>992</v>
      </c>
      <c r="D45" s="4" t="s">
        <v>66</v>
      </c>
      <c r="E45" s="4" t="s">
        <v>395</v>
      </c>
      <c r="F45" s="4">
        <v>136</v>
      </c>
      <c r="G45" s="4"/>
      <c r="H45" s="4"/>
      <c r="I45" s="4"/>
      <c r="J45" s="4"/>
      <c r="K45" s="4"/>
      <c r="L45" s="4"/>
      <c r="M45" s="4" t="s">
        <v>702</v>
      </c>
      <c r="N45" s="4" t="s">
        <v>1029</v>
      </c>
      <c r="O45" s="4" t="str">
        <f>VLOOKUP(P45,[1]CAMPAIGN!$A$1:$B$207,2,0)</f>
        <v>USA</v>
      </c>
      <c r="P45" s="4" t="s">
        <v>984</v>
      </c>
      <c r="Q45" s="4" t="s">
        <v>1141</v>
      </c>
      <c r="R45" s="5">
        <v>46324</v>
      </c>
      <c r="S45" s="5">
        <v>46326</v>
      </c>
      <c r="T45" s="4" t="s">
        <v>1233</v>
      </c>
      <c r="U45" s="4"/>
      <c r="V45" s="4"/>
      <c r="W45" s="4"/>
    </row>
    <row r="46" spans="1:23" ht="15" customHeight="1" x14ac:dyDescent="0.25">
      <c r="A46" s="6" t="s">
        <v>993</v>
      </c>
      <c r="B46" s="4" t="s">
        <v>991</v>
      </c>
      <c r="C46" s="4" t="s">
        <v>992</v>
      </c>
      <c r="D46" s="4" t="s">
        <v>67</v>
      </c>
      <c r="E46" s="4" t="s">
        <v>396</v>
      </c>
      <c r="F46" s="4">
        <v>1168</v>
      </c>
      <c r="G46" s="4"/>
      <c r="H46" s="4"/>
      <c r="I46" s="4"/>
      <c r="J46" s="4"/>
      <c r="K46" s="4"/>
      <c r="L46" s="4"/>
      <c r="M46" s="4" t="s">
        <v>703</v>
      </c>
      <c r="N46" s="4" t="s">
        <v>1007</v>
      </c>
      <c r="O46" s="4" t="str">
        <f>VLOOKUP(P46,[1]CAMPAIGN!$A$1:$B$207,2,0)</f>
        <v>USA</v>
      </c>
      <c r="P46" s="4" t="s">
        <v>984</v>
      </c>
      <c r="Q46" s="4" t="s">
        <v>1142</v>
      </c>
      <c r="R46" s="5">
        <v>46324</v>
      </c>
      <c r="S46" s="5">
        <v>46326</v>
      </c>
      <c r="T46" s="4" t="s">
        <v>1233</v>
      </c>
      <c r="U46" s="4"/>
      <c r="V46" s="4"/>
      <c r="W46" s="4"/>
    </row>
    <row r="47" spans="1:23" ht="15" customHeight="1" x14ac:dyDescent="0.25">
      <c r="A47" s="3">
        <v>17148403405</v>
      </c>
      <c r="B47" s="4" t="s">
        <v>991</v>
      </c>
      <c r="C47" s="4" t="s">
        <v>992</v>
      </c>
      <c r="D47" s="4" t="s">
        <v>68</v>
      </c>
      <c r="E47" s="4" t="s">
        <v>397</v>
      </c>
      <c r="F47" s="4">
        <v>1869</v>
      </c>
      <c r="G47" s="4"/>
      <c r="H47" s="4"/>
      <c r="I47" s="4"/>
      <c r="J47" s="4"/>
      <c r="K47" s="4"/>
      <c r="L47" s="4"/>
      <c r="M47" s="4" t="s">
        <v>704</v>
      </c>
      <c r="N47" s="4" t="s">
        <v>1008</v>
      </c>
      <c r="O47" s="4" t="str">
        <f>VLOOKUP(P47,[1]CAMPAIGN!$A$1:$B$207,2,0)</f>
        <v>USA</v>
      </c>
      <c r="P47" s="4" t="s">
        <v>984</v>
      </c>
      <c r="Q47" s="4" t="s">
        <v>1015</v>
      </c>
      <c r="R47" s="5">
        <v>46324</v>
      </c>
      <c r="S47" s="5">
        <v>46326</v>
      </c>
      <c r="T47" s="4" t="s">
        <v>1233</v>
      </c>
      <c r="U47" s="4"/>
      <c r="V47" s="4"/>
      <c r="W47" s="4"/>
    </row>
    <row r="48" spans="1:23" ht="15" customHeight="1" x14ac:dyDescent="0.25">
      <c r="A48" s="3">
        <v>18663608047</v>
      </c>
      <c r="B48" s="4" t="s">
        <v>991</v>
      </c>
      <c r="C48" s="4" t="s">
        <v>992</v>
      </c>
      <c r="D48" s="4" t="s">
        <v>69</v>
      </c>
      <c r="E48" s="4" t="s">
        <v>398</v>
      </c>
      <c r="F48" s="4">
        <v>638</v>
      </c>
      <c r="G48" s="4"/>
      <c r="H48" s="4"/>
      <c r="I48" s="4"/>
      <c r="J48" s="4"/>
      <c r="K48" s="4"/>
      <c r="L48" s="4"/>
      <c r="M48" s="4" t="s">
        <v>705</v>
      </c>
      <c r="N48" s="4" t="s">
        <v>1007</v>
      </c>
      <c r="O48" s="4" t="str">
        <f>VLOOKUP(P48,[1]CAMPAIGN!$A$1:$B$207,2,0)</f>
        <v>USA</v>
      </c>
      <c r="P48" s="4" t="s">
        <v>984</v>
      </c>
      <c r="Q48" s="4" t="s">
        <v>1143</v>
      </c>
      <c r="R48" s="5">
        <v>46324</v>
      </c>
      <c r="S48" s="5">
        <v>46326</v>
      </c>
      <c r="T48" s="4" t="s">
        <v>1233</v>
      </c>
      <c r="U48" s="4"/>
      <c r="V48" s="4"/>
      <c r="W48" s="4"/>
    </row>
    <row r="49" spans="1:23" ht="15" customHeight="1" x14ac:dyDescent="0.25">
      <c r="A49" s="3">
        <v>12404040355</v>
      </c>
      <c r="B49" s="4" t="s">
        <v>991</v>
      </c>
      <c r="C49" s="4" t="s">
        <v>992</v>
      </c>
      <c r="D49" s="4" t="s">
        <v>70</v>
      </c>
      <c r="E49" s="4" t="s">
        <v>399</v>
      </c>
      <c r="F49" s="4">
        <v>2023</v>
      </c>
      <c r="G49" s="4"/>
      <c r="H49" s="4"/>
      <c r="I49" s="4"/>
      <c r="J49" s="4"/>
      <c r="K49" s="4"/>
      <c r="L49" s="4"/>
      <c r="M49" s="4" t="s">
        <v>706</v>
      </c>
      <c r="N49" s="4" t="s">
        <v>1000</v>
      </c>
      <c r="O49" s="4" t="str">
        <f>VLOOKUP(P49,[1]CAMPAIGN!$A$1:$B$207,2,0)</f>
        <v>USA</v>
      </c>
      <c r="P49" s="4" t="s">
        <v>984</v>
      </c>
      <c r="Q49" s="4" t="s">
        <v>1144</v>
      </c>
      <c r="R49" s="5">
        <v>46324</v>
      </c>
      <c r="S49" s="5">
        <v>46326</v>
      </c>
      <c r="T49" s="4" t="s">
        <v>1233</v>
      </c>
      <c r="U49" s="4"/>
      <c r="V49" s="4"/>
      <c r="W49" s="4"/>
    </row>
    <row r="50" spans="1:23" ht="15" customHeight="1" x14ac:dyDescent="0.25">
      <c r="A50" s="3">
        <v>18004105505</v>
      </c>
      <c r="B50" s="4" t="s">
        <v>991</v>
      </c>
      <c r="C50" s="4" t="s">
        <v>992</v>
      </c>
      <c r="D50" s="4" t="s">
        <v>71</v>
      </c>
      <c r="E50" s="4" t="s">
        <v>400</v>
      </c>
      <c r="F50" s="4">
        <v>2253</v>
      </c>
      <c r="G50" s="4"/>
      <c r="H50" s="4"/>
      <c r="I50" s="4"/>
      <c r="J50" s="4"/>
      <c r="K50" s="4"/>
      <c r="L50" s="4"/>
      <c r="M50" s="4" t="s">
        <v>707</v>
      </c>
      <c r="N50" s="4" t="s">
        <v>997</v>
      </c>
      <c r="O50" s="4" t="str">
        <f>VLOOKUP(P50,[1]CAMPAIGN!$A$1:$B$207,2,0)</f>
        <v>USA</v>
      </c>
      <c r="P50" s="4" t="s">
        <v>984</v>
      </c>
      <c r="Q50" s="4" t="s">
        <v>1145</v>
      </c>
      <c r="R50" s="5">
        <v>46324</v>
      </c>
      <c r="S50" s="5">
        <v>46326</v>
      </c>
      <c r="T50" s="4" t="s">
        <v>1233</v>
      </c>
      <c r="U50" s="4"/>
      <c r="V50" s="4"/>
      <c r="W50" s="4"/>
    </row>
    <row r="51" spans="1:23" ht="15" customHeight="1" x14ac:dyDescent="0.25">
      <c r="A51" s="3">
        <v>18774797338</v>
      </c>
      <c r="B51" s="4" t="s">
        <v>991</v>
      </c>
      <c r="C51" s="4" t="s">
        <v>992</v>
      </c>
      <c r="D51" s="4" t="s">
        <v>72</v>
      </c>
      <c r="E51" s="4" t="s">
        <v>401</v>
      </c>
      <c r="F51" s="4">
        <v>321</v>
      </c>
      <c r="G51" s="4"/>
      <c r="H51" s="4"/>
      <c r="I51" s="4"/>
      <c r="J51" s="4"/>
      <c r="K51" s="4"/>
      <c r="L51" s="4"/>
      <c r="M51" s="4" t="s">
        <v>708</v>
      </c>
      <c r="N51" s="4" t="s">
        <v>1034</v>
      </c>
      <c r="O51" s="4" t="str">
        <f>VLOOKUP(P51,[1]CAMPAIGN!$A$1:$B$207,2,0)</f>
        <v>USA</v>
      </c>
      <c r="P51" s="4" t="s">
        <v>984</v>
      </c>
      <c r="Q51" s="4" t="s">
        <v>1146</v>
      </c>
      <c r="R51" s="5">
        <v>46324</v>
      </c>
      <c r="S51" s="5">
        <v>46326</v>
      </c>
      <c r="T51" s="4" t="s">
        <v>1233</v>
      </c>
      <c r="U51" s="4"/>
      <c r="V51" s="4"/>
      <c r="W51" s="4"/>
    </row>
    <row r="52" spans="1:23" ht="15" customHeight="1" x14ac:dyDescent="0.25">
      <c r="A52" s="3">
        <v>12142335271</v>
      </c>
      <c r="B52" s="4" t="s">
        <v>991</v>
      </c>
      <c r="C52" s="4" t="s">
        <v>992</v>
      </c>
      <c r="D52" s="4" t="s">
        <v>73</v>
      </c>
      <c r="E52" s="4" t="s">
        <v>402</v>
      </c>
      <c r="F52" s="4">
        <v>221</v>
      </c>
      <c r="G52" s="4"/>
      <c r="H52" s="4"/>
      <c r="I52" s="4"/>
      <c r="J52" s="4"/>
      <c r="K52" s="4"/>
      <c r="L52" s="4"/>
      <c r="M52" s="4" t="s">
        <v>709</v>
      </c>
      <c r="N52" s="4" t="s">
        <v>1007</v>
      </c>
      <c r="O52" s="4" t="str">
        <f>VLOOKUP(P52,[1]CAMPAIGN!$A$1:$B$207,2,0)</f>
        <v>USA</v>
      </c>
      <c r="P52" s="4" t="s">
        <v>984</v>
      </c>
      <c r="Q52" s="4" t="s">
        <v>1147</v>
      </c>
      <c r="R52" s="5">
        <v>46324</v>
      </c>
      <c r="S52" s="5">
        <v>46326</v>
      </c>
      <c r="T52" s="4" t="s">
        <v>1233</v>
      </c>
      <c r="U52" s="4"/>
      <c r="V52" s="4"/>
      <c r="W52" s="4"/>
    </row>
    <row r="53" spans="1:23" ht="15" customHeight="1" x14ac:dyDescent="0.25">
      <c r="A53" s="3">
        <v>14238209989</v>
      </c>
      <c r="B53" s="4" t="s">
        <v>991</v>
      </c>
      <c r="C53" s="4" t="s">
        <v>992</v>
      </c>
      <c r="D53" s="4" t="s">
        <v>74</v>
      </c>
      <c r="E53" s="4" t="s">
        <v>403</v>
      </c>
      <c r="F53" s="4">
        <v>2238</v>
      </c>
      <c r="G53" s="4"/>
      <c r="H53" s="4"/>
      <c r="I53" s="4"/>
      <c r="J53" s="4"/>
      <c r="K53" s="4"/>
      <c r="L53" s="4"/>
      <c r="M53" s="4" t="s">
        <v>710</v>
      </c>
      <c r="N53" s="4" t="s">
        <v>1003</v>
      </c>
      <c r="O53" s="4" t="str">
        <f>VLOOKUP(P53,[1]CAMPAIGN!$A$1:$B$207,2,0)</f>
        <v>USA</v>
      </c>
      <c r="P53" s="4" t="s">
        <v>984</v>
      </c>
      <c r="Q53" s="4" t="s">
        <v>1148</v>
      </c>
      <c r="R53" s="5">
        <v>46324</v>
      </c>
      <c r="S53" s="5">
        <v>46326</v>
      </c>
      <c r="T53" s="4" t="s">
        <v>1233</v>
      </c>
      <c r="U53" s="4"/>
      <c r="V53" s="4"/>
      <c r="W53" s="4"/>
    </row>
    <row r="54" spans="1:23" ht="15" customHeight="1" x14ac:dyDescent="0.25">
      <c r="A54" s="3">
        <v>18133761394</v>
      </c>
      <c r="B54" s="4" t="s">
        <v>991</v>
      </c>
      <c r="C54" s="4" t="s">
        <v>992</v>
      </c>
      <c r="D54" s="4" t="s">
        <v>75</v>
      </c>
      <c r="E54" s="4" t="s">
        <v>404</v>
      </c>
      <c r="F54" s="4">
        <v>639</v>
      </c>
      <c r="G54" s="4"/>
      <c r="H54" s="4"/>
      <c r="I54" s="4"/>
      <c r="J54" s="4"/>
      <c r="K54" s="4"/>
      <c r="L54" s="4"/>
      <c r="M54" s="4" t="s">
        <v>711</v>
      </c>
      <c r="N54" s="4" t="s">
        <v>1024</v>
      </c>
      <c r="O54" s="4" t="str">
        <f>VLOOKUP(P54,[1]CAMPAIGN!$A$1:$B$207,2,0)</f>
        <v>USA</v>
      </c>
      <c r="P54" s="4" t="s">
        <v>984</v>
      </c>
      <c r="Q54" s="4" t="s">
        <v>1149</v>
      </c>
      <c r="R54" s="5">
        <v>46324</v>
      </c>
      <c r="S54" s="5">
        <v>46326</v>
      </c>
      <c r="T54" s="4" t="s">
        <v>1233</v>
      </c>
      <c r="U54" s="4"/>
      <c r="V54" s="4"/>
      <c r="W54" s="4"/>
    </row>
    <row r="55" spans="1:23" ht="15" customHeight="1" x14ac:dyDescent="0.25">
      <c r="A55" s="3">
        <v>13122067655</v>
      </c>
      <c r="B55" s="4" t="s">
        <v>991</v>
      </c>
      <c r="C55" s="4" t="s">
        <v>992</v>
      </c>
      <c r="D55" s="4" t="s">
        <v>76</v>
      </c>
      <c r="E55" s="4" t="s">
        <v>405</v>
      </c>
      <c r="F55" s="4">
        <v>1969</v>
      </c>
      <c r="G55" s="4"/>
      <c r="H55" s="4"/>
      <c r="I55" s="4"/>
      <c r="J55" s="4"/>
      <c r="K55" s="4"/>
      <c r="L55" s="4"/>
      <c r="M55" s="4" t="s">
        <v>712</v>
      </c>
      <c r="N55" s="4" t="s">
        <v>1019</v>
      </c>
      <c r="O55" s="4" t="str">
        <f>VLOOKUP(P55,[1]CAMPAIGN!$A$1:$B$207,2,0)</f>
        <v>USA</v>
      </c>
      <c r="P55" s="4" t="s">
        <v>984</v>
      </c>
      <c r="Q55" s="4" t="s">
        <v>1150</v>
      </c>
      <c r="R55" s="5">
        <v>46324</v>
      </c>
      <c r="S55" s="5">
        <v>46326</v>
      </c>
      <c r="T55" s="4" t="s">
        <v>1233</v>
      </c>
      <c r="U55" s="4"/>
      <c r="V55" s="4"/>
      <c r="W55" s="4"/>
    </row>
    <row r="56" spans="1:23" ht="15" customHeight="1" x14ac:dyDescent="0.25">
      <c r="A56" s="3">
        <v>15025847337</v>
      </c>
      <c r="B56" s="4" t="s">
        <v>991</v>
      </c>
      <c r="C56" s="4" t="s">
        <v>992</v>
      </c>
      <c r="D56" s="4" t="s">
        <v>77</v>
      </c>
      <c r="E56" s="4" t="s">
        <v>406</v>
      </c>
      <c r="F56" s="4">
        <v>735</v>
      </c>
      <c r="G56" s="4"/>
      <c r="H56" s="4"/>
      <c r="I56" s="4"/>
      <c r="J56" s="4"/>
      <c r="K56" s="4"/>
      <c r="L56" s="4"/>
      <c r="M56" s="4" t="s">
        <v>713</v>
      </c>
      <c r="N56" s="4" t="s">
        <v>995</v>
      </c>
      <c r="O56" s="4" t="str">
        <f>VLOOKUP(P56,[1]CAMPAIGN!$A$1:$B$207,2,0)</f>
        <v>USA</v>
      </c>
      <c r="P56" s="4" t="s">
        <v>984</v>
      </c>
      <c r="Q56" s="4" t="s">
        <v>1151</v>
      </c>
      <c r="R56" s="5">
        <v>46324</v>
      </c>
      <c r="S56" s="5">
        <v>46326</v>
      </c>
      <c r="T56" s="4" t="s">
        <v>1233</v>
      </c>
      <c r="U56" s="4"/>
      <c r="V56" s="4"/>
      <c r="W56" s="4"/>
    </row>
    <row r="57" spans="1:23" ht="15" customHeight="1" x14ac:dyDescent="0.25">
      <c r="A57" s="3">
        <v>17186408539</v>
      </c>
      <c r="B57" s="4" t="s">
        <v>991</v>
      </c>
      <c r="C57" s="4" t="s">
        <v>992</v>
      </c>
      <c r="D57" s="4" t="s">
        <v>78</v>
      </c>
      <c r="E57" s="4" t="s">
        <v>407</v>
      </c>
      <c r="F57" s="4">
        <v>860</v>
      </c>
      <c r="G57" s="4"/>
      <c r="H57" s="4"/>
      <c r="I57" s="4"/>
      <c r="J57" s="4"/>
      <c r="K57" s="4"/>
      <c r="L57" s="4"/>
      <c r="M57" s="4" t="s">
        <v>714</v>
      </c>
      <c r="N57" s="4" t="s">
        <v>1027</v>
      </c>
      <c r="O57" s="4" t="str">
        <f>VLOOKUP(P57,[1]CAMPAIGN!$A$1:$B$207,2,0)</f>
        <v>USA</v>
      </c>
      <c r="P57" s="4" t="s">
        <v>984</v>
      </c>
      <c r="Q57" s="4" t="s">
        <v>1152</v>
      </c>
      <c r="R57" s="5">
        <v>46324</v>
      </c>
      <c r="S57" s="5">
        <v>46326</v>
      </c>
      <c r="T57" s="4" t="s">
        <v>1233</v>
      </c>
      <c r="U57" s="4"/>
      <c r="V57" s="4"/>
      <c r="W57" s="4"/>
    </row>
    <row r="58" spans="1:23" ht="15" customHeight="1" x14ac:dyDescent="0.25">
      <c r="A58" s="3">
        <v>14046300364</v>
      </c>
      <c r="B58" s="4" t="s">
        <v>991</v>
      </c>
      <c r="C58" s="4" t="s">
        <v>992</v>
      </c>
      <c r="D58" s="4" t="s">
        <v>79</v>
      </c>
      <c r="E58" s="4" t="s">
        <v>1097</v>
      </c>
      <c r="F58" s="4">
        <v>1570</v>
      </c>
      <c r="G58" s="4"/>
      <c r="H58" s="4"/>
      <c r="I58" s="4"/>
      <c r="J58" s="4"/>
      <c r="K58" s="4"/>
      <c r="L58" s="4"/>
      <c r="M58" s="4" t="s">
        <v>715</v>
      </c>
      <c r="N58" s="4" t="s">
        <v>1034</v>
      </c>
      <c r="O58" s="4" t="str">
        <f>VLOOKUP(P58,[1]CAMPAIGN!$A$1:$B$207,2,0)</f>
        <v>USA</v>
      </c>
      <c r="P58" s="4" t="s">
        <v>984</v>
      </c>
      <c r="Q58" s="4" t="s">
        <v>1153</v>
      </c>
      <c r="R58" s="5">
        <v>46324</v>
      </c>
      <c r="S58" s="5">
        <v>46326</v>
      </c>
      <c r="T58" s="4" t="s">
        <v>1233</v>
      </c>
      <c r="U58" s="4"/>
      <c r="V58" s="4"/>
      <c r="W58" s="4"/>
    </row>
    <row r="59" spans="1:23" ht="15" customHeight="1" x14ac:dyDescent="0.25">
      <c r="A59" s="3">
        <v>12035506709</v>
      </c>
      <c r="B59" s="4" t="s">
        <v>991</v>
      </c>
      <c r="C59" s="4" t="s">
        <v>992</v>
      </c>
      <c r="D59" s="4" t="s">
        <v>80</v>
      </c>
      <c r="E59" s="4" t="s">
        <v>408</v>
      </c>
      <c r="F59" s="4">
        <v>542</v>
      </c>
      <c r="G59" s="4"/>
      <c r="H59" s="4"/>
      <c r="I59" s="4"/>
      <c r="J59" s="4"/>
      <c r="K59" s="4"/>
      <c r="L59" s="4"/>
      <c r="M59" s="4" t="s">
        <v>716</v>
      </c>
      <c r="N59" s="4" t="s">
        <v>1007</v>
      </c>
      <c r="O59" s="4" t="str">
        <f>VLOOKUP(P59,[1]CAMPAIGN!$A$1:$B$207,2,0)</f>
        <v>USA</v>
      </c>
      <c r="P59" s="4" t="s">
        <v>984</v>
      </c>
      <c r="Q59" s="4" t="s">
        <v>1154</v>
      </c>
      <c r="R59" s="5">
        <v>46324</v>
      </c>
      <c r="S59" s="5">
        <v>46326</v>
      </c>
      <c r="T59" s="4" t="s">
        <v>1233</v>
      </c>
      <c r="U59" s="4"/>
      <c r="V59" s="4"/>
      <c r="W59" s="4"/>
    </row>
    <row r="60" spans="1:23" ht="15" customHeight="1" x14ac:dyDescent="0.25">
      <c r="A60" s="3">
        <v>18472289795</v>
      </c>
      <c r="B60" s="4" t="s">
        <v>991</v>
      </c>
      <c r="C60" s="4" t="s">
        <v>992</v>
      </c>
      <c r="D60" s="4" t="s">
        <v>81</v>
      </c>
      <c r="E60" s="4" t="s">
        <v>409</v>
      </c>
      <c r="F60" s="4">
        <v>341</v>
      </c>
      <c r="G60" s="4"/>
      <c r="H60" s="4"/>
      <c r="I60" s="4"/>
      <c r="J60" s="4"/>
      <c r="K60" s="4"/>
      <c r="L60" s="4"/>
      <c r="M60" s="4" t="s">
        <v>717</v>
      </c>
      <c r="N60" s="4" t="s">
        <v>1058</v>
      </c>
      <c r="O60" s="4" t="str">
        <f>VLOOKUP(P60,[1]CAMPAIGN!$A$1:$B$207,2,0)</f>
        <v>USA</v>
      </c>
      <c r="P60" s="4" t="s">
        <v>984</v>
      </c>
      <c r="Q60" s="4" t="s">
        <v>1155</v>
      </c>
      <c r="R60" s="5">
        <v>46324</v>
      </c>
      <c r="S60" s="5">
        <v>46326</v>
      </c>
      <c r="T60" s="4" t="s">
        <v>1233</v>
      </c>
      <c r="U60" s="4"/>
      <c r="V60" s="4"/>
      <c r="W60" s="4"/>
    </row>
    <row r="61" spans="1:23" ht="15" customHeight="1" x14ac:dyDescent="0.25">
      <c r="A61" s="3">
        <v>19044954620</v>
      </c>
      <c r="B61" s="4" t="s">
        <v>991</v>
      </c>
      <c r="C61" s="4" t="s">
        <v>992</v>
      </c>
      <c r="D61" s="4" t="s">
        <v>82</v>
      </c>
      <c r="E61" s="4" t="s">
        <v>410</v>
      </c>
      <c r="F61" s="4">
        <v>2321</v>
      </c>
      <c r="G61" s="4"/>
      <c r="H61" s="4"/>
      <c r="I61" s="4"/>
      <c r="J61" s="4"/>
      <c r="K61" s="4"/>
      <c r="L61" s="4"/>
      <c r="M61" s="4" t="s">
        <v>718</v>
      </c>
      <c r="N61" s="4" t="s">
        <v>995</v>
      </c>
      <c r="O61" s="4" t="str">
        <f>VLOOKUP(P61,[1]CAMPAIGN!$A$1:$B$207,2,0)</f>
        <v>USA</v>
      </c>
      <c r="P61" s="4" t="s">
        <v>984</v>
      </c>
      <c r="Q61" s="4" t="s">
        <v>1156</v>
      </c>
      <c r="R61" s="5">
        <v>46324</v>
      </c>
      <c r="S61" s="5">
        <v>46326</v>
      </c>
      <c r="T61" s="4" t="s">
        <v>1233</v>
      </c>
      <c r="U61" s="4"/>
      <c r="V61" s="4"/>
      <c r="W61" s="4"/>
    </row>
    <row r="62" spans="1:23" ht="15" customHeight="1" x14ac:dyDescent="0.25">
      <c r="A62" s="3">
        <v>16156563280</v>
      </c>
      <c r="B62" s="4" t="s">
        <v>991</v>
      </c>
      <c r="C62" s="4" t="s">
        <v>992</v>
      </c>
      <c r="D62" s="4" t="s">
        <v>83</v>
      </c>
      <c r="E62" s="4" t="s">
        <v>411</v>
      </c>
      <c r="F62" s="4">
        <v>1544</v>
      </c>
      <c r="G62" s="4"/>
      <c r="H62" s="4"/>
      <c r="I62" s="4"/>
      <c r="J62" s="4"/>
      <c r="K62" s="4"/>
      <c r="L62" s="4"/>
      <c r="M62" s="4" t="s">
        <v>719</v>
      </c>
      <c r="N62" s="4" t="s">
        <v>995</v>
      </c>
      <c r="O62" s="4" t="str">
        <f>VLOOKUP(P62,[1]CAMPAIGN!$A$1:$B$207,2,0)</f>
        <v>USA</v>
      </c>
      <c r="P62" s="4" t="s">
        <v>984</v>
      </c>
      <c r="Q62" s="4" t="s">
        <v>1157</v>
      </c>
      <c r="R62" s="5">
        <v>46324</v>
      </c>
      <c r="S62" s="5">
        <v>46326</v>
      </c>
      <c r="T62" s="4" t="s">
        <v>1233</v>
      </c>
      <c r="U62" s="4"/>
      <c r="V62" s="4"/>
      <c r="W62" s="4"/>
    </row>
    <row r="63" spans="1:23" ht="15" customHeight="1" x14ac:dyDescent="0.25">
      <c r="A63" s="3">
        <v>16127476885</v>
      </c>
      <c r="B63" s="4" t="s">
        <v>991</v>
      </c>
      <c r="C63" s="4" t="s">
        <v>992</v>
      </c>
      <c r="D63" s="4" t="s">
        <v>84</v>
      </c>
      <c r="E63" s="4" t="s">
        <v>412</v>
      </c>
      <c r="F63" s="4">
        <v>1867</v>
      </c>
      <c r="G63" s="4"/>
      <c r="H63" s="4"/>
      <c r="I63" s="4"/>
      <c r="J63" s="4"/>
      <c r="K63" s="4"/>
      <c r="L63" s="4"/>
      <c r="M63" s="4" t="s">
        <v>720</v>
      </c>
      <c r="N63" s="4" t="s">
        <v>1024</v>
      </c>
      <c r="O63" s="4" t="str">
        <f>VLOOKUP(P63,[1]CAMPAIGN!$A$1:$B$207,2,0)</f>
        <v>USA</v>
      </c>
      <c r="P63" s="4" t="s">
        <v>984</v>
      </c>
      <c r="Q63" s="4" t="s">
        <v>1158</v>
      </c>
      <c r="R63" s="5">
        <v>46324</v>
      </c>
      <c r="S63" s="5">
        <v>46326</v>
      </c>
      <c r="T63" s="4" t="s">
        <v>1233</v>
      </c>
      <c r="U63" s="4"/>
      <c r="V63" s="4"/>
      <c r="W63" s="4"/>
    </row>
    <row r="64" spans="1:23" ht="15" customHeight="1" x14ac:dyDescent="0.25">
      <c r="A64" s="3">
        <v>18775543306</v>
      </c>
      <c r="B64" s="4" t="s">
        <v>991</v>
      </c>
      <c r="C64" s="4" t="s">
        <v>992</v>
      </c>
      <c r="D64" s="4" t="s">
        <v>85</v>
      </c>
      <c r="E64" s="4" t="s">
        <v>413</v>
      </c>
      <c r="F64" s="4">
        <v>764</v>
      </c>
      <c r="G64" s="4"/>
      <c r="H64" s="4"/>
      <c r="I64" s="4"/>
      <c r="J64" s="4"/>
      <c r="K64" s="4"/>
      <c r="L64" s="4"/>
      <c r="M64" s="4" t="s">
        <v>721</v>
      </c>
      <c r="N64" s="4" t="s">
        <v>1004</v>
      </c>
      <c r="O64" s="4" t="str">
        <f>VLOOKUP(P64,[1]CAMPAIGN!$A$1:$B$207,2,0)</f>
        <v>USA</v>
      </c>
      <c r="P64" s="4" t="s">
        <v>984</v>
      </c>
      <c r="Q64" s="4" t="s">
        <v>1159</v>
      </c>
      <c r="R64" s="5">
        <v>46324</v>
      </c>
      <c r="S64" s="5">
        <v>46326</v>
      </c>
      <c r="T64" s="4" t="s">
        <v>1233</v>
      </c>
      <c r="U64" s="4"/>
      <c r="V64" s="4"/>
      <c r="W64" s="4"/>
    </row>
    <row r="65" spans="1:23" ht="15" customHeight="1" x14ac:dyDescent="0.25">
      <c r="A65" s="3">
        <v>18008264673</v>
      </c>
      <c r="B65" s="4" t="s">
        <v>991</v>
      </c>
      <c r="C65" s="4" t="s">
        <v>992</v>
      </c>
      <c r="D65" s="4" t="s">
        <v>86</v>
      </c>
      <c r="E65" s="4" t="s">
        <v>414</v>
      </c>
      <c r="F65" s="4">
        <v>1567</v>
      </c>
      <c r="G65" s="4"/>
      <c r="H65" s="4"/>
      <c r="I65" s="4"/>
      <c r="J65" s="4"/>
      <c r="K65" s="4"/>
      <c r="L65" s="4"/>
      <c r="M65" s="4" t="s">
        <v>722</v>
      </c>
      <c r="N65" s="4" t="s">
        <v>1003</v>
      </c>
      <c r="O65" s="4" t="str">
        <f>VLOOKUP(P65,[1]CAMPAIGN!$A$1:$B$207,2,0)</f>
        <v>USA</v>
      </c>
      <c r="P65" s="4" t="s">
        <v>984</v>
      </c>
      <c r="Q65" s="4" t="s">
        <v>1016</v>
      </c>
      <c r="R65" s="5">
        <v>46324</v>
      </c>
      <c r="S65" s="5">
        <v>46326</v>
      </c>
      <c r="T65" s="4" t="s">
        <v>1233</v>
      </c>
      <c r="U65" s="4"/>
      <c r="V65" s="4"/>
      <c r="W65" s="4"/>
    </row>
    <row r="66" spans="1:23" ht="15" customHeight="1" x14ac:dyDescent="0.25">
      <c r="A66" s="3">
        <v>16462785627</v>
      </c>
      <c r="B66" s="4" t="s">
        <v>991</v>
      </c>
      <c r="C66" s="4" t="s">
        <v>992</v>
      </c>
      <c r="D66" s="4" t="s">
        <v>87</v>
      </c>
      <c r="E66" s="4" t="s">
        <v>415</v>
      </c>
      <c r="F66" s="4">
        <v>1976</v>
      </c>
      <c r="G66" s="4"/>
      <c r="H66" s="4"/>
      <c r="I66" s="4"/>
      <c r="J66" s="4"/>
      <c r="K66" s="4"/>
      <c r="L66" s="4"/>
      <c r="M66" s="4" t="s">
        <v>723</v>
      </c>
      <c r="N66" s="4" t="s">
        <v>1007</v>
      </c>
      <c r="O66" s="4" t="str">
        <f>VLOOKUP(P66,[1]CAMPAIGN!$A$1:$B$207,2,0)</f>
        <v>USA</v>
      </c>
      <c r="P66" s="4" t="s">
        <v>984</v>
      </c>
      <c r="Q66" s="4" t="s">
        <v>1160</v>
      </c>
      <c r="R66" s="5">
        <v>46324</v>
      </c>
      <c r="S66" s="5">
        <v>46326</v>
      </c>
      <c r="T66" s="4" t="s">
        <v>1233</v>
      </c>
      <c r="U66" s="4"/>
      <c r="V66" s="4"/>
      <c r="W66" s="4"/>
    </row>
    <row r="67" spans="1:23" ht="15" customHeight="1" x14ac:dyDescent="0.25">
      <c r="A67" s="3">
        <v>12166182260</v>
      </c>
      <c r="B67" s="4" t="s">
        <v>991</v>
      </c>
      <c r="C67" s="4" t="s">
        <v>992</v>
      </c>
      <c r="D67" s="4" t="s">
        <v>88</v>
      </c>
      <c r="E67" s="4" t="s">
        <v>416</v>
      </c>
      <c r="F67" s="4">
        <v>1067</v>
      </c>
      <c r="G67" s="4"/>
      <c r="H67" s="4"/>
      <c r="I67" s="4"/>
      <c r="J67" s="4"/>
      <c r="K67" s="4"/>
      <c r="L67" s="4"/>
      <c r="M67" s="4" t="s">
        <v>724</v>
      </c>
      <c r="N67" s="4" t="s">
        <v>1003</v>
      </c>
      <c r="O67" s="4" t="str">
        <f>VLOOKUP(P67,[1]CAMPAIGN!$A$1:$B$207,2,0)</f>
        <v>USA</v>
      </c>
      <c r="P67" s="4" t="s">
        <v>984</v>
      </c>
      <c r="Q67" s="4" t="s">
        <v>1161</v>
      </c>
      <c r="R67" s="5">
        <v>46324</v>
      </c>
      <c r="S67" s="5">
        <v>46326</v>
      </c>
      <c r="T67" s="4" t="s">
        <v>1233</v>
      </c>
      <c r="U67" s="4"/>
      <c r="V67" s="4"/>
      <c r="W67" s="4"/>
    </row>
    <row r="68" spans="1:23" ht="15" customHeight="1" x14ac:dyDescent="0.25">
      <c r="A68" s="3">
        <v>18009525210</v>
      </c>
      <c r="B68" s="4" t="s">
        <v>991</v>
      </c>
      <c r="C68" s="4" t="s">
        <v>992</v>
      </c>
      <c r="D68" s="4" t="s">
        <v>89</v>
      </c>
      <c r="E68" s="4" t="s">
        <v>417</v>
      </c>
      <c r="F68" s="4">
        <v>534</v>
      </c>
      <c r="G68" s="4"/>
      <c r="H68" s="4"/>
      <c r="I68" s="4"/>
      <c r="J68" s="4"/>
      <c r="K68" s="4"/>
      <c r="L68" s="4"/>
      <c r="M68" s="4" t="s">
        <v>725</v>
      </c>
      <c r="N68" s="4" t="s">
        <v>1010</v>
      </c>
      <c r="O68" s="4" t="str">
        <f>VLOOKUP(P68,[1]CAMPAIGN!$A$1:$B$207,2,0)</f>
        <v>USA</v>
      </c>
      <c r="P68" s="4" t="s">
        <v>984</v>
      </c>
      <c r="Q68" s="4" t="s">
        <v>1162</v>
      </c>
      <c r="R68" s="5">
        <v>46324</v>
      </c>
      <c r="S68" s="5">
        <v>46326</v>
      </c>
      <c r="T68" s="4" t="s">
        <v>1233</v>
      </c>
      <c r="U68" s="4"/>
      <c r="V68" s="4"/>
      <c r="W68" s="4"/>
    </row>
    <row r="69" spans="1:23" ht="15" customHeight="1" x14ac:dyDescent="0.25">
      <c r="A69" s="3">
        <v>12512240559</v>
      </c>
      <c r="B69" s="4" t="s">
        <v>991</v>
      </c>
      <c r="C69" s="4" t="s">
        <v>992</v>
      </c>
      <c r="D69" s="4" t="s">
        <v>90</v>
      </c>
      <c r="E69" s="4" t="s">
        <v>418</v>
      </c>
      <c r="F69" s="4">
        <v>1259</v>
      </c>
      <c r="G69" s="4"/>
      <c r="H69" s="4"/>
      <c r="I69" s="4"/>
      <c r="J69" s="4"/>
      <c r="K69" s="4"/>
      <c r="L69" s="4"/>
      <c r="M69" s="4" t="s">
        <v>726</v>
      </c>
      <c r="N69" s="4" t="s">
        <v>1017</v>
      </c>
      <c r="O69" s="4" t="str">
        <f>VLOOKUP(P69,[1]CAMPAIGN!$A$1:$B$207,2,0)</f>
        <v>USA</v>
      </c>
      <c r="P69" s="4" t="s">
        <v>984</v>
      </c>
      <c r="Q69" s="4" t="s">
        <v>1018</v>
      </c>
      <c r="R69" s="5">
        <v>46324</v>
      </c>
      <c r="S69" s="5">
        <v>46326</v>
      </c>
      <c r="T69" s="4" t="s">
        <v>1233</v>
      </c>
      <c r="U69" s="4"/>
      <c r="V69" s="4"/>
      <c r="W69" s="4"/>
    </row>
    <row r="70" spans="1:23" ht="15" customHeight="1" x14ac:dyDescent="0.25">
      <c r="A70" s="3">
        <v>12028876791</v>
      </c>
      <c r="B70" s="4" t="s">
        <v>991</v>
      </c>
      <c r="C70" s="4" t="s">
        <v>992</v>
      </c>
      <c r="D70" s="4" t="s">
        <v>91</v>
      </c>
      <c r="E70" s="4" t="s">
        <v>419</v>
      </c>
      <c r="F70" s="4">
        <v>827</v>
      </c>
      <c r="G70" s="4"/>
      <c r="H70" s="4"/>
      <c r="I70" s="4"/>
      <c r="J70" s="4"/>
      <c r="K70" s="4"/>
      <c r="L70" s="4"/>
      <c r="M70" s="4" t="s">
        <v>727</v>
      </c>
      <c r="N70" s="4" t="s">
        <v>1056</v>
      </c>
      <c r="O70" s="4" t="str">
        <f>VLOOKUP(P70,[1]CAMPAIGN!$A$1:$B$207,2,0)</f>
        <v>USA</v>
      </c>
      <c r="P70" s="4" t="s">
        <v>984</v>
      </c>
      <c r="Q70" s="4" t="s">
        <v>1163</v>
      </c>
      <c r="R70" s="5">
        <v>46324</v>
      </c>
      <c r="S70" s="5">
        <v>46326</v>
      </c>
      <c r="T70" s="4" t="s">
        <v>1233</v>
      </c>
      <c r="U70" s="4"/>
      <c r="V70" s="4"/>
      <c r="W70" s="4"/>
    </row>
    <row r="71" spans="1:23" ht="15" customHeight="1" x14ac:dyDescent="0.25">
      <c r="A71" s="3">
        <v>16152243091</v>
      </c>
      <c r="B71" s="4" t="s">
        <v>991</v>
      </c>
      <c r="C71" s="4" t="s">
        <v>992</v>
      </c>
      <c r="D71" s="4" t="s">
        <v>92</v>
      </c>
      <c r="E71" s="4" t="s">
        <v>420</v>
      </c>
      <c r="F71" s="4">
        <v>742</v>
      </c>
      <c r="G71" s="4"/>
      <c r="H71" s="4"/>
      <c r="I71" s="4"/>
      <c r="J71" s="4"/>
      <c r="K71" s="4"/>
      <c r="L71" s="4"/>
      <c r="M71" s="4" t="s">
        <v>728</v>
      </c>
      <c r="N71" s="4" t="s">
        <v>1104</v>
      </c>
      <c r="O71" s="4" t="str">
        <f>VLOOKUP(P71,[1]CAMPAIGN!$A$1:$B$207,2,0)</f>
        <v>USA</v>
      </c>
      <c r="P71" s="4" t="s">
        <v>984</v>
      </c>
      <c r="Q71" s="4" t="s">
        <v>1168</v>
      </c>
      <c r="R71" s="5">
        <v>46324</v>
      </c>
      <c r="S71" s="5">
        <v>46326</v>
      </c>
      <c r="T71" s="4" t="s">
        <v>1233</v>
      </c>
      <c r="U71" s="4"/>
      <c r="V71" s="4"/>
      <c r="W71" s="4"/>
    </row>
    <row r="72" spans="1:23" ht="15" customHeight="1" x14ac:dyDescent="0.25">
      <c r="A72" s="3">
        <v>13033699566</v>
      </c>
      <c r="B72" s="4" t="s">
        <v>991</v>
      </c>
      <c r="C72" s="4" t="s">
        <v>992</v>
      </c>
      <c r="D72" s="4" t="s">
        <v>93</v>
      </c>
      <c r="E72" s="4" t="s">
        <v>421</v>
      </c>
      <c r="F72" s="4">
        <v>1167</v>
      </c>
      <c r="G72" s="4"/>
      <c r="H72" s="4"/>
      <c r="I72" s="4"/>
      <c r="J72" s="4"/>
      <c r="K72" s="4"/>
      <c r="L72" s="4"/>
      <c r="M72" s="4" t="s">
        <v>729</v>
      </c>
      <c r="N72" s="4" t="s">
        <v>995</v>
      </c>
      <c r="O72" s="4" t="str">
        <f>VLOOKUP(P72,[1]CAMPAIGN!$A$1:$B$207,2,0)</f>
        <v>USA</v>
      </c>
      <c r="P72" s="4" t="s">
        <v>984</v>
      </c>
      <c r="Q72" s="4" t="s">
        <v>1038</v>
      </c>
      <c r="R72" s="5">
        <v>46324</v>
      </c>
      <c r="S72" s="5">
        <v>46326</v>
      </c>
      <c r="T72" s="4" t="s">
        <v>1233</v>
      </c>
      <c r="U72" s="4"/>
      <c r="V72" s="4"/>
      <c r="W72" s="4"/>
    </row>
    <row r="73" spans="1:23" ht="15" customHeight="1" x14ac:dyDescent="0.25">
      <c r="A73" s="3">
        <v>17026052293</v>
      </c>
      <c r="B73" s="4" t="s">
        <v>991</v>
      </c>
      <c r="C73" s="4" t="s">
        <v>992</v>
      </c>
      <c r="D73" s="4" t="s">
        <v>94</v>
      </c>
      <c r="E73" s="4" t="s">
        <v>422</v>
      </c>
      <c r="F73" s="4">
        <v>2118</v>
      </c>
      <c r="G73" s="4"/>
      <c r="H73" s="4"/>
      <c r="I73" s="4"/>
      <c r="J73" s="4"/>
      <c r="K73" s="4"/>
      <c r="L73" s="4"/>
      <c r="M73" s="4" t="s">
        <v>730</v>
      </c>
      <c r="N73" s="4" t="s">
        <v>1105</v>
      </c>
      <c r="O73" s="4" t="str">
        <f>VLOOKUP(P73,[1]CAMPAIGN!$A$1:$B$207,2,0)</f>
        <v>USA</v>
      </c>
      <c r="P73" s="4" t="s">
        <v>984</v>
      </c>
      <c r="Q73" s="4" t="s">
        <v>1169</v>
      </c>
      <c r="R73" s="5">
        <v>46324</v>
      </c>
      <c r="S73" s="5">
        <v>46326</v>
      </c>
      <c r="T73" s="4" t="s">
        <v>1233</v>
      </c>
      <c r="U73" s="4"/>
      <c r="V73" s="4"/>
      <c r="W73" s="4"/>
    </row>
    <row r="74" spans="1:23" ht="15" customHeight="1" x14ac:dyDescent="0.25">
      <c r="A74" s="3">
        <v>19195970296</v>
      </c>
      <c r="B74" s="4" t="s">
        <v>991</v>
      </c>
      <c r="C74" s="4" t="s">
        <v>992</v>
      </c>
      <c r="D74" s="4" t="s">
        <v>95</v>
      </c>
      <c r="E74" s="4" t="s">
        <v>423</v>
      </c>
      <c r="F74" s="4">
        <v>1293</v>
      </c>
      <c r="G74" s="4"/>
      <c r="H74" s="4"/>
      <c r="I74" s="4"/>
      <c r="J74" s="4"/>
      <c r="K74" s="4"/>
      <c r="L74" s="4"/>
      <c r="M74" s="4" t="s">
        <v>731</v>
      </c>
      <c r="N74" s="4" t="s">
        <v>1007</v>
      </c>
      <c r="O74" s="4" t="str">
        <f>VLOOKUP(P74,[1]CAMPAIGN!$A$1:$B$207,2,0)</f>
        <v>USA</v>
      </c>
      <c r="P74" s="4" t="s">
        <v>984</v>
      </c>
      <c r="Q74" s="4" t="s">
        <v>1164</v>
      </c>
      <c r="R74" s="5">
        <v>46324</v>
      </c>
      <c r="S74" s="5">
        <v>46326</v>
      </c>
      <c r="T74" s="4" t="s">
        <v>1233</v>
      </c>
      <c r="U74" s="4"/>
      <c r="V74" s="4"/>
      <c r="W74" s="4"/>
    </row>
    <row r="75" spans="1:23" ht="15" customHeight="1" x14ac:dyDescent="0.25">
      <c r="A75" s="3">
        <v>14847060522</v>
      </c>
      <c r="B75" s="4" t="s">
        <v>991</v>
      </c>
      <c r="C75" s="4" t="s">
        <v>992</v>
      </c>
      <c r="D75" s="4" t="s">
        <v>96</v>
      </c>
      <c r="E75" s="4" t="s">
        <v>424</v>
      </c>
      <c r="F75" s="4">
        <v>1875</v>
      </c>
      <c r="G75" s="4"/>
      <c r="H75" s="4"/>
      <c r="I75" s="4"/>
      <c r="J75" s="4"/>
      <c r="K75" s="4"/>
      <c r="L75" s="4"/>
      <c r="M75" s="4" t="s">
        <v>732</v>
      </c>
      <c r="N75" s="4" t="s">
        <v>1021</v>
      </c>
      <c r="O75" s="4" t="str">
        <f>VLOOKUP(P75,[1]CAMPAIGN!$A$1:$B$207,2,0)</f>
        <v>USA</v>
      </c>
      <c r="P75" s="4" t="s">
        <v>984</v>
      </c>
      <c r="Q75" s="4" t="s">
        <v>1170</v>
      </c>
      <c r="R75" s="5">
        <v>46324</v>
      </c>
      <c r="S75" s="5">
        <v>46326</v>
      </c>
      <c r="T75" s="4" t="s">
        <v>1233</v>
      </c>
      <c r="U75" s="4"/>
      <c r="V75" s="4"/>
      <c r="W75" s="4"/>
    </row>
    <row r="76" spans="1:23" x14ac:dyDescent="0.25">
      <c r="A76" s="3">
        <v>18007287766</v>
      </c>
      <c r="B76" s="4" t="s">
        <v>991</v>
      </c>
      <c r="C76" s="4" t="s">
        <v>992</v>
      </c>
      <c r="D76" s="4" t="s">
        <v>97</v>
      </c>
      <c r="E76" s="4" t="s">
        <v>425</v>
      </c>
      <c r="F76" s="4">
        <v>327</v>
      </c>
      <c r="G76" s="4"/>
      <c r="H76" s="4"/>
      <c r="I76" s="4"/>
      <c r="J76" s="4"/>
      <c r="K76" s="4"/>
      <c r="L76" s="4"/>
      <c r="M76" s="4" t="s">
        <v>733</v>
      </c>
      <c r="N76" s="4" t="s">
        <v>1020</v>
      </c>
      <c r="O76" s="4" t="str">
        <f>VLOOKUP(P76,[1]CAMPAIGN!$A$1:$B$207,2,0)</f>
        <v>USA</v>
      </c>
      <c r="P76" s="4" t="s">
        <v>986</v>
      </c>
      <c r="Q76" s="4" t="s">
        <v>1237</v>
      </c>
      <c r="R76" s="5">
        <v>46324</v>
      </c>
      <c r="S76" s="5">
        <v>46326</v>
      </c>
      <c r="T76" s="4" t="s">
        <v>1233</v>
      </c>
      <c r="U76" s="4"/>
      <c r="V76" s="4"/>
      <c r="W76" s="4"/>
    </row>
    <row r="77" spans="1:23" ht="15" customHeight="1" x14ac:dyDescent="0.25">
      <c r="A77" s="3">
        <v>18778775390</v>
      </c>
      <c r="B77" s="4" t="s">
        <v>991</v>
      </c>
      <c r="C77" s="4" t="s">
        <v>992</v>
      </c>
      <c r="D77" s="4" t="s">
        <v>98</v>
      </c>
      <c r="E77" s="4" t="s">
        <v>426</v>
      </c>
      <c r="F77" s="4">
        <v>1254</v>
      </c>
      <c r="G77" s="4"/>
      <c r="H77" s="4"/>
      <c r="I77" s="4"/>
      <c r="J77" s="4"/>
      <c r="K77" s="4"/>
      <c r="L77" s="4"/>
      <c r="M77" s="4" t="s">
        <v>734</v>
      </c>
      <c r="N77" s="4" t="s">
        <v>1024</v>
      </c>
      <c r="O77" s="4" t="str">
        <f>VLOOKUP(P77,[1]CAMPAIGN!$A$1:$B$207,2,0)</f>
        <v>USA</v>
      </c>
      <c r="P77" s="4" t="s">
        <v>984</v>
      </c>
      <c r="Q77" s="4" t="s">
        <v>1171</v>
      </c>
      <c r="R77" s="5">
        <v>46324</v>
      </c>
      <c r="S77" s="5">
        <v>46326</v>
      </c>
      <c r="T77" s="4" t="s">
        <v>1233</v>
      </c>
      <c r="U77" s="4"/>
      <c r="V77" s="4"/>
      <c r="W77" s="4"/>
    </row>
    <row r="78" spans="1:23" ht="15" customHeight="1" x14ac:dyDescent="0.25">
      <c r="A78" s="3">
        <v>18139447124</v>
      </c>
      <c r="B78" s="4" t="s">
        <v>991</v>
      </c>
      <c r="C78" s="4" t="s">
        <v>992</v>
      </c>
      <c r="D78" s="4" t="s">
        <v>99</v>
      </c>
      <c r="E78" s="4" t="s">
        <v>427</v>
      </c>
      <c r="F78" s="4">
        <v>1054</v>
      </c>
      <c r="G78" s="4"/>
      <c r="H78" s="4"/>
      <c r="I78" s="4"/>
      <c r="J78" s="4"/>
      <c r="K78" s="4"/>
      <c r="L78" s="4"/>
      <c r="M78" s="4" t="s">
        <v>735</v>
      </c>
      <c r="N78" s="4" t="s">
        <v>1000</v>
      </c>
      <c r="O78" s="4" t="str">
        <f>VLOOKUP(P78,[1]CAMPAIGN!$A$1:$B$207,2,0)</f>
        <v>USA</v>
      </c>
      <c r="P78" s="4" t="s">
        <v>984</v>
      </c>
      <c r="Q78" s="4" t="s">
        <v>1172</v>
      </c>
      <c r="R78" s="5">
        <v>46324</v>
      </c>
      <c r="S78" s="5">
        <v>46326</v>
      </c>
      <c r="T78" s="4" t="s">
        <v>1233</v>
      </c>
      <c r="U78" s="4"/>
      <c r="V78" s="4"/>
      <c r="W78" s="4"/>
    </row>
    <row r="79" spans="1:23" ht="15" customHeight="1" x14ac:dyDescent="0.25">
      <c r="A79" s="3">
        <v>18003433980</v>
      </c>
      <c r="B79" s="4" t="s">
        <v>991</v>
      </c>
      <c r="C79" s="4" t="s">
        <v>992</v>
      </c>
      <c r="D79" s="4" t="s">
        <v>100</v>
      </c>
      <c r="E79" s="4" t="s">
        <v>428</v>
      </c>
      <c r="F79" s="4">
        <v>436</v>
      </c>
      <c r="G79" s="4"/>
      <c r="H79" s="4"/>
      <c r="I79" s="4"/>
      <c r="J79" s="4"/>
      <c r="K79" s="4"/>
      <c r="L79" s="4"/>
      <c r="M79" s="4" t="s">
        <v>736</v>
      </c>
      <c r="N79" s="4" t="s">
        <v>1028</v>
      </c>
      <c r="O79" s="4" t="str">
        <f>VLOOKUP(P79,[1]CAMPAIGN!$A$1:$B$207,2,0)</f>
        <v>USA</v>
      </c>
      <c r="P79" s="4" t="s">
        <v>984</v>
      </c>
      <c r="Q79" s="4" t="s">
        <v>1173</v>
      </c>
      <c r="R79" s="5">
        <v>46324</v>
      </c>
      <c r="S79" s="5">
        <v>46326</v>
      </c>
      <c r="T79" s="4" t="s">
        <v>1233</v>
      </c>
      <c r="U79" s="4"/>
      <c r="V79" s="4"/>
      <c r="W79" s="4"/>
    </row>
    <row r="80" spans="1:23" ht="15" customHeight="1" x14ac:dyDescent="0.25">
      <c r="A80" s="3">
        <v>18003267564</v>
      </c>
      <c r="B80" s="4" t="s">
        <v>991</v>
      </c>
      <c r="C80" s="4" t="s">
        <v>992</v>
      </c>
      <c r="D80" s="4" t="s">
        <v>101</v>
      </c>
      <c r="E80" s="4" t="s">
        <v>429</v>
      </c>
      <c r="F80" s="4">
        <v>1234</v>
      </c>
      <c r="G80" s="4"/>
      <c r="H80" s="4"/>
      <c r="I80" s="4"/>
      <c r="J80" s="4"/>
      <c r="K80" s="4"/>
      <c r="L80" s="4"/>
      <c r="M80" s="4" t="s">
        <v>737</v>
      </c>
      <c r="N80" s="4" t="s">
        <v>1019</v>
      </c>
      <c r="O80" s="4" t="str">
        <f>VLOOKUP(P80,[1]CAMPAIGN!$A$1:$B$207,2,0)</f>
        <v>USA</v>
      </c>
      <c r="P80" s="4" t="s">
        <v>984</v>
      </c>
      <c r="Q80" s="4" t="s">
        <v>1174</v>
      </c>
      <c r="R80" s="5">
        <v>46324</v>
      </c>
      <c r="S80" s="5">
        <v>46326</v>
      </c>
      <c r="T80" s="4" t="s">
        <v>1233</v>
      </c>
      <c r="U80" s="4"/>
      <c r="V80" s="4"/>
      <c r="W80" s="4"/>
    </row>
    <row r="81" spans="1:23" ht="15" customHeight="1" x14ac:dyDescent="0.25">
      <c r="A81" s="3">
        <v>16108121216</v>
      </c>
      <c r="B81" s="4" t="s">
        <v>991</v>
      </c>
      <c r="C81" s="4" t="s">
        <v>992</v>
      </c>
      <c r="D81" s="4" t="s">
        <v>102</v>
      </c>
      <c r="E81" s="4" t="s">
        <v>430</v>
      </c>
      <c r="F81" s="4">
        <v>828</v>
      </c>
      <c r="G81" s="4"/>
      <c r="H81" s="4"/>
      <c r="I81" s="4"/>
      <c r="J81" s="4"/>
      <c r="K81" s="4"/>
      <c r="L81" s="4"/>
      <c r="M81" s="4" t="s">
        <v>738</v>
      </c>
      <c r="N81" s="4" t="s">
        <v>1006</v>
      </c>
      <c r="O81" s="4" t="str">
        <f>VLOOKUP(P81,[1]CAMPAIGN!$A$1:$B$207,2,0)</f>
        <v>USA</v>
      </c>
      <c r="P81" s="4" t="s">
        <v>984</v>
      </c>
      <c r="Q81" s="4" t="s">
        <v>1175</v>
      </c>
      <c r="R81" s="5">
        <v>46324</v>
      </c>
      <c r="S81" s="5">
        <v>46326</v>
      </c>
      <c r="T81" s="4" t="s">
        <v>1233</v>
      </c>
      <c r="U81" s="4"/>
      <c r="V81" s="4"/>
      <c r="W81" s="4"/>
    </row>
    <row r="82" spans="1:23" ht="15" customHeight="1" x14ac:dyDescent="0.25">
      <c r="A82" s="3">
        <v>19524636462</v>
      </c>
      <c r="B82" s="4" t="s">
        <v>991</v>
      </c>
      <c r="C82" s="4" t="s">
        <v>992</v>
      </c>
      <c r="D82" s="4" t="s">
        <v>103</v>
      </c>
      <c r="E82" s="4" t="s">
        <v>431</v>
      </c>
      <c r="F82" s="4">
        <v>821</v>
      </c>
      <c r="G82" s="4"/>
      <c r="H82" s="4"/>
      <c r="I82" s="4"/>
      <c r="J82" s="4"/>
      <c r="K82" s="4"/>
      <c r="L82" s="4"/>
      <c r="M82" s="4" t="s">
        <v>739</v>
      </c>
      <c r="N82" s="4" t="s">
        <v>1002</v>
      </c>
      <c r="O82" s="4" t="str">
        <f>VLOOKUP(P82,[1]CAMPAIGN!$A$1:$B$207,2,0)</f>
        <v>USA</v>
      </c>
      <c r="P82" s="4" t="s">
        <v>984</v>
      </c>
      <c r="Q82" s="4" t="s">
        <v>1176</v>
      </c>
      <c r="R82" s="5">
        <v>46324</v>
      </c>
      <c r="S82" s="5">
        <v>46326</v>
      </c>
      <c r="T82" s="4" t="s">
        <v>1233</v>
      </c>
      <c r="U82" s="4"/>
      <c r="V82" s="4"/>
      <c r="W82" s="4"/>
    </row>
    <row r="83" spans="1:23" ht="15" customHeight="1" x14ac:dyDescent="0.25">
      <c r="A83" s="3">
        <v>16509993485</v>
      </c>
      <c r="B83" s="4" t="s">
        <v>991</v>
      </c>
      <c r="C83" s="4" t="s">
        <v>992</v>
      </c>
      <c r="D83" s="4" t="s">
        <v>104</v>
      </c>
      <c r="E83" s="4" t="s">
        <v>432</v>
      </c>
      <c r="F83" s="4">
        <v>836</v>
      </c>
      <c r="G83" s="4"/>
      <c r="H83" s="4"/>
      <c r="I83" s="4"/>
      <c r="J83" s="4"/>
      <c r="K83" s="4"/>
      <c r="L83" s="4"/>
      <c r="M83" s="4" t="s">
        <v>740</v>
      </c>
      <c r="N83" s="4" t="s">
        <v>1105</v>
      </c>
      <c r="O83" s="4" t="str">
        <f>VLOOKUP(P83,[1]CAMPAIGN!$A$1:$B$207,2,0)</f>
        <v>USA</v>
      </c>
      <c r="P83" s="4" t="s">
        <v>984</v>
      </c>
      <c r="Q83" s="4" t="s">
        <v>1165</v>
      </c>
      <c r="R83" s="5">
        <v>46324</v>
      </c>
      <c r="S83" s="5">
        <v>46326</v>
      </c>
      <c r="T83" s="4" t="s">
        <v>1233</v>
      </c>
      <c r="U83" s="4"/>
      <c r="V83" s="4"/>
      <c r="W83" s="4"/>
    </row>
    <row r="84" spans="1:23" ht="15" customHeight="1" x14ac:dyDescent="0.25">
      <c r="A84" s="3">
        <v>12158952400</v>
      </c>
      <c r="B84" s="4" t="s">
        <v>991</v>
      </c>
      <c r="C84" s="4" t="s">
        <v>992</v>
      </c>
      <c r="D84" s="4" t="s">
        <v>105</v>
      </c>
      <c r="E84" s="4" t="s">
        <v>433</v>
      </c>
      <c r="F84" s="4">
        <v>2481</v>
      </c>
      <c r="G84" s="4"/>
      <c r="H84" s="4"/>
      <c r="I84" s="4"/>
      <c r="J84" s="4"/>
      <c r="K84" s="4"/>
      <c r="L84" s="4"/>
      <c r="M84" s="4" t="s">
        <v>741</v>
      </c>
      <c r="N84" s="4" t="s">
        <v>1003</v>
      </c>
      <c r="O84" s="4" t="str">
        <f>VLOOKUP(P84,[1]CAMPAIGN!$A$1:$B$207,2,0)</f>
        <v>USA</v>
      </c>
      <c r="P84" s="4" t="s">
        <v>984</v>
      </c>
      <c r="Q84" s="4" t="s">
        <v>1166</v>
      </c>
      <c r="R84" s="5">
        <v>46324</v>
      </c>
      <c r="S84" s="5">
        <v>46326</v>
      </c>
      <c r="T84" s="4" t="s">
        <v>1233</v>
      </c>
      <c r="U84" s="4"/>
      <c r="V84" s="4"/>
      <c r="W84" s="4"/>
    </row>
    <row r="85" spans="1:23" ht="15" customHeight="1" x14ac:dyDescent="0.25">
      <c r="A85" s="3">
        <v>19196849182</v>
      </c>
      <c r="B85" s="4" t="s">
        <v>991</v>
      </c>
      <c r="C85" s="4" t="s">
        <v>992</v>
      </c>
      <c r="D85" s="4" t="s">
        <v>106</v>
      </c>
      <c r="E85" s="4" t="s">
        <v>434</v>
      </c>
      <c r="F85" s="4">
        <v>1257</v>
      </c>
      <c r="G85" s="4"/>
      <c r="H85" s="4"/>
      <c r="I85" s="4"/>
      <c r="J85" s="4"/>
      <c r="K85" s="4"/>
      <c r="L85" s="4"/>
      <c r="M85" s="4" t="s">
        <v>742</v>
      </c>
      <c r="N85" s="4" t="s">
        <v>1007</v>
      </c>
      <c r="O85" s="4" t="str">
        <f>VLOOKUP(P85,[1]CAMPAIGN!$A$1:$B$207,2,0)</f>
        <v>USA</v>
      </c>
      <c r="P85" s="4" t="s">
        <v>984</v>
      </c>
      <c r="Q85" s="7" t="s">
        <v>1167</v>
      </c>
      <c r="R85" s="5">
        <v>46324</v>
      </c>
      <c r="S85" s="5">
        <v>46326</v>
      </c>
      <c r="T85" s="4" t="s">
        <v>1233</v>
      </c>
      <c r="U85" s="4"/>
      <c r="V85" s="4"/>
      <c r="W85" s="4"/>
    </row>
    <row r="86" spans="1:23" ht="15" customHeight="1" x14ac:dyDescent="0.25">
      <c r="A86" s="3">
        <v>19783566500</v>
      </c>
      <c r="B86" s="4" t="s">
        <v>991</v>
      </c>
      <c r="C86" s="4" t="s">
        <v>992</v>
      </c>
      <c r="D86" s="4" t="s">
        <v>107</v>
      </c>
      <c r="E86" s="4" t="s">
        <v>435</v>
      </c>
      <c r="F86" s="4">
        <v>556</v>
      </c>
      <c r="G86" s="4"/>
      <c r="H86" s="4"/>
      <c r="I86" s="4"/>
      <c r="J86" s="4"/>
      <c r="K86" s="4"/>
      <c r="L86" s="4"/>
      <c r="M86" s="4" t="s">
        <v>743</v>
      </c>
      <c r="N86" s="4" t="s">
        <v>1002</v>
      </c>
      <c r="O86" s="4" t="str">
        <f>VLOOKUP(P86,[1]CAMPAIGN!$A$1:$B$207,2,0)</f>
        <v>USA</v>
      </c>
      <c r="P86" s="4" t="s">
        <v>984</v>
      </c>
      <c r="Q86" s="4" t="s">
        <v>1177</v>
      </c>
      <c r="R86" s="5">
        <v>46324</v>
      </c>
      <c r="S86" s="5">
        <v>46326</v>
      </c>
      <c r="T86" s="4" t="s">
        <v>1233</v>
      </c>
      <c r="U86" s="4"/>
      <c r="V86" s="4"/>
      <c r="W86" s="4"/>
    </row>
    <row r="87" spans="1:23" ht="15" customHeight="1" x14ac:dyDescent="0.25">
      <c r="A87" s="3">
        <v>18448540800</v>
      </c>
      <c r="B87" s="4" t="s">
        <v>991</v>
      </c>
      <c r="C87" s="4" t="s">
        <v>992</v>
      </c>
      <c r="D87" s="4" t="s">
        <v>108</v>
      </c>
      <c r="E87" s="4" t="s">
        <v>436</v>
      </c>
      <c r="F87" s="4">
        <v>127</v>
      </c>
      <c r="G87" s="4"/>
      <c r="H87" s="4"/>
      <c r="I87" s="4"/>
      <c r="J87" s="4"/>
      <c r="K87" s="4"/>
      <c r="L87" s="4"/>
      <c r="M87" s="4" t="s">
        <v>744</v>
      </c>
      <c r="N87" s="4" t="s">
        <v>1021</v>
      </c>
      <c r="O87" s="4" t="str">
        <f>VLOOKUP(P87,[1]CAMPAIGN!$A$1:$B$207,2,0)</f>
        <v>USA</v>
      </c>
      <c r="P87" s="4" t="s">
        <v>984</v>
      </c>
      <c r="Q87" s="4" t="s">
        <v>1178</v>
      </c>
      <c r="R87" s="5">
        <v>46324</v>
      </c>
      <c r="S87" s="5">
        <v>46326</v>
      </c>
      <c r="T87" s="4" t="s">
        <v>1233</v>
      </c>
      <c r="U87" s="4"/>
      <c r="V87" s="4"/>
      <c r="W87" s="4"/>
    </row>
    <row r="88" spans="1:23" ht="15" customHeight="1" x14ac:dyDescent="0.25">
      <c r="A88" s="3">
        <v>16107017002</v>
      </c>
      <c r="B88" s="4" t="s">
        <v>991</v>
      </c>
      <c r="C88" s="4" t="s">
        <v>992</v>
      </c>
      <c r="D88" s="4" t="s">
        <v>109</v>
      </c>
      <c r="E88" s="4" t="s">
        <v>437</v>
      </c>
      <c r="F88" s="4">
        <v>423</v>
      </c>
      <c r="G88" s="4"/>
      <c r="H88" s="4"/>
      <c r="I88" s="4"/>
      <c r="J88" s="4"/>
      <c r="K88" s="4"/>
      <c r="L88" s="4"/>
      <c r="M88" s="4" t="s">
        <v>745</v>
      </c>
      <c r="N88" s="4" t="s">
        <v>1006</v>
      </c>
      <c r="O88" s="4" t="str">
        <f>VLOOKUP(P88,[1]CAMPAIGN!$A$1:$B$207,2,0)</f>
        <v>USA</v>
      </c>
      <c r="P88" s="4" t="s">
        <v>984</v>
      </c>
      <c r="Q88" s="4" t="s">
        <v>1179</v>
      </c>
      <c r="R88" s="5">
        <v>46324</v>
      </c>
      <c r="S88" s="5">
        <v>46326</v>
      </c>
      <c r="T88" s="4" t="s">
        <v>1233</v>
      </c>
      <c r="U88" s="4"/>
      <c r="V88" s="4"/>
      <c r="W88" s="4"/>
    </row>
    <row r="89" spans="1:23" ht="15" customHeight="1" x14ac:dyDescent="0.25">
      <c r="A89" s="3">
        <v>13174909172</v>
      </c>
      <c r="B89" s="4" t="s">
        <v>991</v>
      </c>
      <c r="C89" s="4" t="s">
        <v>992</v>
      </c>
      <c r="D89" s="4" t="s">
        <v>110</v>
      </c>
      <c r="E89" s="4" t="s">
        <v>438</v>
      </c>
      <c r="F89" s="4">
        <v>116</v>
      </c>
      <c r="G89" s="4"/>
      <c r="H89" s="4"/>
      <c r="I89" s="4"/>
      <c r="J89" s="4"/>
      <c r="K89" s="4"/>
      <c r="L89" s="4"/>
      <c r="M89" s="4" t="s">
        <v>746</v>
      </c>
      <c r="N89" s="4" t="s">
        <v>1004</v>
      </c>
      <c r="O89" s="4" t="str">
        <f>VLOOKUP(P89,[1]CAMPAIGN!$A$1:$B$207,2,0)</f>
        <v>USA</v>
      </c>
      <c r="P89" s="4" t="s">
        <v>984</v>
      </c>
      <c r="Q89" s="4" t="s">
        <v>1180</v>
      </c>
      <c r="R89" s="5">
        <v>46324</v>
      </c>
      <c r="S89" s="5">
        <v>46326</v>
      </c>
      <c r="T89" s="4" t="s">
        <v>1233</v>
      </c>
      <c r="U89" s="4"/>
      <c r="V89" s="4"/>
      <c r="W89" s="4"/>
    </row>
    <row r="90" spans="1:23" x14ac:dyDescent="0.25">
      <c r="A90" s="8">
        <v>8215779796</v>
      </c>
      <c r="B90" s="4" t="s">
        <v>991</v>
      </c>
      <c r="C90" s="4" t="s">
        <v>992</v>
      </c>
      <c r="D90" s="4" t="s">
        <v>111</v>
      </c>
      <c r="E90" s="4" t="s">
        <v>439</v>
      </c>
      <c r="F90" s="4">
        <v>2054</v>
      </c>
      <c r="G90" s="4"/>
      <c r="H90" s="4"/>
      <c r="I90" s="4"/>
      <c r="J90" s="4"/>
      <c r="K90" s="4"/>
      <c r="L90" s="4"/>
      <c r="M90" s="4" t="s">
        <v>747</v>
      </c>
      <c r="N90" s="4" t="s">
        <v>1032</v>
      </c>
      <c r="O90" s="4" t="str">
        <f>VLOOKUP(P90,[1]CAMPAIGN!$A$1:$B$207,2,0)</f>
        <v>NTC</v>
      </c>
      <c r="P90" s="4" t="s">
        <v>985</v>
      </c>
      <c r="Q90" s="4" t="s">
        <v>1238</v>
      </c>
      <c r="R90" s="5">
        <v>46324</v>
      </c>
      <c r="S90" s="5">
        <v>46326</v>
      </c>
      <c r="T90" s="4" t="s">
        <v>1233</v>
      </c>
      <c r="U90" s="4"/>
      <c r="V90" s="4"/>
      <c r="W90" s="4"/>
    </row>
    <row r="91" spans="1:23" ht="15" customHeight="1" x14ac:dyDescent="0.25">
      <c r="A91" s="3">
        <v>18002335539</v>
      </c>
      <c r="B91" s="4" t="s">
        <v>991</v>
      </c>
      <c r="C91" s="4" t="s">
        <v>992</v>
      </c>
      <c r="D91" s="4" t="s">
        <v>112</v>
      </c>
      <c r="E91" s="4" t="s">
        <v>440</v>
      </c>
      <c r="F91" s="4">
        <v>555</v>
      </c>
      <c r="G91" s="4"/>
      <c r="H91" s="4"/>
      <c r="I91" s="4"/>
      <c r="J91" s="4"/>
      <c r="K91" s="4"/>
      <c r="L91" s="4"/>
      <c r="M91" s="4" t="s">
        <v>748</v>
      </c>
      <c r="N91" s="4" t="s">
        <v>1002</v>
      </c>
      <c r="O91" s="4" t="str">
        <f>VLOOKUP(P91,[1]CAMPAIGN!$A$1:$B$207,2,0)</f>
        <v>USA</v>
      </c>
      <c r="P91" s="4" t="s">
        <v>984</v>
      </c>
      <c r="Q91" s="4" t="s">
        <v>1181</v>
      </c>
      <c r="R91" s="5">
        <v>46324</v>
      </c>
      <c r="S91" s="5">
        <v>46326</v>
      </c>
      <c r="T91" s="4" t="s">
        <v>1233</v>
      </c>
      <c r="U91" s="4"/>
      <c r="V91" s="4"/>
      <c r="W91" s="4"/>
    </row>
    <row r="92" spans="1:23" ht="15" customHeight="1" x14ac:dyDescent="0.25">
      <c r="A92" s="3">
        <v>18774337626</v>
      </c>
      <c r="B92" s="4" t="s">
        <v>991</v>
      </c>
      <c r="C92" s="4" t="s">
        <v>992</v>
      </c>
      <c r="D92" s="4" t="s">
        <v>113</v>
      </c>
      <c r="E92" s="4" t="s">
        <v>441</v>
      </c>
      <c r="F92" s="4">
        <v>1563</v>
      </c>
      <c r="G92" s="4"/>
      <c r="H92" s="4"/>
      <c r="I92" s="4"/>
      <c r="J92" s="4"/>
      <c r="K92" s="4"/>
      <c r="L92" s="4"/>
      <c r="M92" s="4" t="s">
        <v>749</v>
      </c>
      <c r="N92" s="4" t="s">
        <v>1009</v>
      </c>
      <c r="O92" s="4" t="str">
        <f>VLOOKUP(P92,[1]CAMPAIGN!$A$1:$B$207,2,0)</f>
        <v>USA</v>
      </c>
      <c r="P92" s="4" t="s">
        <v>984</v>
      </c>
      <c r="Q92" s="4" t="s">
        <v>1182</v>
      </c>
      <c r="R92" s="5">
        <v>46324</v>
      </c>
      <c r="S92" s="5">
        <v>46326</v>
      </c>
      <c r="T92" s="4" t="s">
        <v>1233</v>
      </c>
      <c r="U92" s="4"/>
      <c r="V92" s="4"/>
      <c r="W92" s="4"/>
    </row>
    <row r="93" spans="1:23" ht="15" customHeight="1" x14ac:dyDescent="0.25">
      <c r="A93" s="3">
        <v>18474604000</v>
      </c>
      <c r="B93" s="4" t="s">
        <v>991</v>
      </c>
      <c r="C93" s="4" t="s">
        <v>992</v>
      </c>
      <c r="D93" s="4" t="s">
        <v>114</v>
      </c>
      <c r="E93" s="4" t="s">
        <v>442</v>
      </c>
      <c r="F93" s="4">
        <v>1853</v>
      </c>
      <c r="G93" s="4"/>
      <c r="H93" s="4"/>
      <c r="I93" s="4"/>
      <c r="J93" s="4"/>
      <c r="K93" s="4"/>
      <c r="L93" s="4"/>
      <c r="M93" s="4" t="s">
        <v>750</v>
      </c>
      <c r="N93" s="4" t="s">
        <v>1007</v>
      </c>
      <c r="O93" s="4" t="str">
        <f>VLOOKUP(P93,[1]CAMPAIGN!$A$1:$B$207,2,0)</f>
        <v>USA</v>
      </c>
      <c r="P93" s="4" t="s">
        <v>984</v>
      </c>
      <c r="Q93" s="4" t="s">
        <v>1183</v>
      </c>
      <c r="R93" s="5">
        <v>46324</v>
      </c>
      <c r="S93" s="5">
        <v>46326</v>
      </c>
      <c r="T93" s="4" t="s">
        <v>1233</v>
      </c>
      <c r="U93" s="4"/>
      <c r="V93" s="4"/>
      <c r="W93" s="4"/>
    </row>
    <row r="94" spans="1:23" ht="15" customHeight="1" x14ac:dyDescent="0.25">
      <c r="A94" s="3">
        <v>14044284507</v>
      </c>
      <c r="B94" s="4" t="s">
        <v>991</v>
      </c>
      <c r="C94" s="4" t="s">
        <v>992</v>
      </c>
      <c r="D94" s="4" t="s">
        <v>115</v>
      </c>
      <c r="E94" s="4" t="s">
        <v>443</v>
      </c>
      <c r="F94" s="4">
        <v>1238</v>
      </c>
      <c r="G94" s="4"/>
      <c r="H94" s="4"/>
      <c r="I94" s="4"/>
      <c r="J94" s="4"/>
      <c r="K94" s="4"/>
      <c r="L94" s="4"/>
      <c r="M94" s="4" t="s">
        <v>751</v>
      </c>
      <c r="N94" s="4" t="s">
        <v>1058</v>
      </c>
      <c r="O94" s="4" t="str">
        <f>VLOOKUP(P94,[1]CAMPAIGN!$A$1:$B$207,2,0)</f>
        <v>USA</v>
      </c>
      <c r="P94" s="4" t="s">
        <v>984</v>
      </c>
      <c r="Q94" s="4" t="s">
        <v>1076</v>
      </c>
      <c r="R94" s="5">
        <v>46324</v>
      </c>
      <c r="S94" s="5">
        <v>46326</v>
      </c>
      <c r="T94" s="4" t="s">
        <v>1233</v>
      </c>
      <c r="U94" s="4"/>
      <c r="V94" s="4"/>
      <c r="W94" s="4"/>
    </row>
    <row r="95" spans="1:23" ht="15" customHeight="1" x14ac:dyDescent="0.25">
      <c r="A95" s="3">
        <v>16262183810</v>
      </c>
      <c r="B95" s="4" t="s">
        <v>991</v>
      </c>
      <c r="C95" s="4" t="s">
        <v>992</v>
      </c>
      <c r="D95" s="4" t="s">
        <v>116</v>
      </c>
      <c r="E95" s="4" t="s">
        <v>444</v>
      </c>
      <c r="F95" s="4">
        <v>342</v>
      </c>
      <c r="G95" s="4"/>
      <c r="H95" s="4"/>
      <c r="I95" s="4"/>
      <c r="J95" s="4"/>
      <c r="K95" s="4"/>
      <c r="L95" s="4"/>
      <c r="M95" s="4" t="s">
        <v>752</v>
      </c>
      <c r="N95" s="4" t="s">
        <v>1029</v>
      </c>
      <c r="O95" s="4" t="str">
        <f>VLOOKUP(P95,[1]CAMPAIGN!$A$1:$B$207,2,0)</f>
        <v>USA</v>
      </c>
      <c r="P95" s="4" t="s">
        <v>984</v>
      </c>
      <c r="Q95" s="4" t="s">
        <v>1184</v>
      </c>
      <c r="R95" s="5">
        <v>46324</v>
      </c>
      <c r="S95" s="5">
        <v>46326</v>
      </c>
      <c r="T95" s="4" t="s">
        <v>1233</v>
      </c>
      <c r="U95" s="4"/>
      <c r="V95" s="4"/>
      <c r="W95" s="4"/>
    </row>
    <row r="96" spans="1:23" ht="15" customHeight="1" x14ac:dyDescent="0.25">
      <c r="A96" s="3">
        <v>16082719000</v>
      </c>
      <c r="B96" s="4" t="s">
        <v>991</v>
      </c>
      <c r="C96" s="4" t="s">
        <v>992</v>
      </c>
      <c r="D96" s="4" t="s">
        <v>117</v>
      </c>
      <c r="E96" s="4" t="s">
        <v>445</v>
      </c>
      <c r="F96" s="4">
        <v>1919</v>
      </c>
      <c r="G96" s="4"/>
      <c r="H96" s="4"/>
      <c r="I96" s="4"/>
      <c r="J96" s="4"/>
      <c r="K96" s="4"/>
      <c r="L96" s="4"/>
      <c r="M96" s="4" t="s">
        <v>753</v>
      </c>
      <c r="N96" s="4" t="s">
        <v>995</v>
      </c>
      <c r="O96" s="4" t="str">
        <f>VLOOKUP(P96,[1]CAMPAIGN!$A$1:$B$207,2,0)</f>
        <v>USA</v>
      </c>
      <c r="P96" s="4" t="s">
        <v>984</v>
      </c>
      <c r="Q96" s="4" t="s">
        <v>1185</v>
      </c>
      <c r="R96" s="5">
        <v>46324</v>
      </c>
      <c r="S96" s="5">
        <v>46326</v>
      </c>
      <c r="T96" s="4" t="s">
        <v>1233</v>
      </c>
      <c r="U96" s="4"/>
      <c r="V96" s="4"/>
      <c r="W96" s="4"/>
    </row>
    <row r="97" spans="1:23" ht="15" customHeight="1" x14ac:dyDescent="0.25">
      <c r="A97" s="3">
        <v>19166224139</v>
      </c>
      <c r="B97" s="4" t="s">
        <v>991</v>
      </c>
      <c r="C97" s="4" t="s">
        <v>992</v>
      </c>
      <c r="D97" s="4" t="s">
        <v>118</v>
      </c>
      <c r="E97" s="4" t="s">
        <v>446</v>
      </c>
      <c r="F97" s="4">
        <v>616</v>
      </c>
      <c r="G97" s="4"/>
      <c r="H97" s="4"/>
      <c r="I97" s="4"/>
      <c r="J97" s="4"/>
      <c r="K97" s="4"/>
      <c r="L97" s="4"/>
      <c r="M97" s="4" t="s">
        <v>754</v>
      </c>
      <c r="N97" s="4" t="s">
        <v>1001</v>
      </c>
      <c r="O97" s="4" t="str">
        <f>VLOOKUP(P97,[1]CAMPAIGN!$A$1:$B$207,2,0)</f>
        <v>USA</v>
      </c>
      <c r="P97" s="4" t="s">
        <v>984</v>
      </c>
      <c r="Q97" s="4" t="s">
        <v>1186</v>
      </c>
      <c r="R97" s="5">
        <v>46324</v>
      </c>
      <c r="S97" s="5">
        <v>46326</v>
      </c>
      <c r="T97" s="4" t="s">
        <v>1233</v>
      </c>
      <c r="U97" s="4"/>
      <c r="V97" s="4"/>
      <c r="W97" s="4"/>
    </row>
    <row r="98" spans="1:23" ht="15" customHeight="1" x14ac:dyDescent="0.25">
      <c r="A98" s="3">
        <v>15182413315</v>
      </c>
      <c r="B98" s="4" t="s">
        <v>991</v>
      </c>
      <c r="C98" s="4" t="s">
        <v>992</v>
      </c>
      <c r="D98" s="4" t="s">
        <v>119</v>
      </c>
      <c r="E98" s="4" t="s">
        <v>447</v>
      </c>
      <c r="F98" s="4">
        <v>636</v>
      </c>
      <c r="G98" s="4"/>
      <c r="H98" s="4"/>
      <c r="I98" s="4"/>
      <c r="J98" s="4"/>
      <c r="K98" s="4"/>
      <c r="L98" s="4"/>
      <c r="M98" s="4" t="s">
        <v>755</v>
      </c>
      <c r="N98" s="4" t="s">
        <v>1007</v>
      </c>
      <c r="O98" s="4" t="str">
        <f>VLOOKUP(P98,[1]CAMPAIGN!$A$1:$B$207,2,0)</f>
        <v>USA</v>
      </c>
      <c r="P98" s="4" t="s">
        <v>984</v>
      </c>
      <c r="Q98" s="4" t="s">
        <v>1187</v>
      </c>
      <c r="R98" s="5">
        <v>46324</v>
      </c>
      <c r="S98" s="5">
        <v>46326</v>
      </c>
      <c r="T98" s="4" t="s">
        <v>1233</v>
      </c>
      <c r="U98" s="4"/>
      <c r="V98" s="4"/>
      <c r="W98" s="4"/>
    </row>
    <row r="99" spans="1:23" ht="15" customHeight="1" x14ac:dyDescent="0.25">
      <c r="A99" s="3">
        <v>16179239900</v>
      </c>
      <c r="B99" s="4" t="s">
        <v>991</v>
      </c>
      <c r="C99" s="4" t="s">
        <v>992</v>
      </c>
      <c r="D99" s="4" t="s">
        <v>120</v>
      </c>
      <c r="E99" s="4" t="s">
        <v>448</v>
      </c>
      <c r="F99" s="4">
        <v>219</v>
      </c>
      <c r="G99" s="4"/>
      <c r="H99" s="4"/>
      <c r="I99" s="4"/>
      <c r="J99" s="4"/>
      <c r="K99" s="4"/>
      <c r="L99" s="4"/>
      <c r="M99" s="4" t="s">
        <v>756</v>
      </c>
      <c r="N99" s="4" t="s">
        <v>1028</v>
      </c>
      <c r="O99" s="4" t="str">
        <f>VLOOKUP(P99,[1]CAMPAIGN!$A$1:$B$207,2,0)</f>
        <v>USA</v>
      </c>
      <c r="P99" s="4" t="s">
        <v>984</v>
      </c>
      <c r="Q99" s="4" t="s">
        <v>1188</v>
      </c>
      <c r="R99" s="5">
        <v>46324</v>
      </c>
      <c r="S99" s="5">
        <v>46326</v>
      </c>
      <c r="T99" s="4" t="s">
        <v>1233</v>
      </c>
      <c r="U99" s="4"/>
      <c r="V99" s="4"/>
      <c r="W99" s="4"/>
    </row>
    <row r="100" spans="1:23" ht="15" customHeight="1" x14ac:dyDescent="0.25">
      <c r="A100" s="3">
        <v>18006278940</v>
      </c>
      <c r="B100" s="4" t="s">
        <v>991</v>
      </c>
      <c r="C100" s="4" t="s">
        <v>992</v>
      </c>
      <c r="D100" s="4" t="s">
        <v>121</v>
      </c>
      <c r="E100" s="4" t="s">
        <v>449</v>
      </c>
      <c r="F100" s="4">
        <v>758</v>
      </c>
      <c r="G100" s="4"/>
      <c r="H100" s="4"/>
      <c r="I100" s="4"/>
      <c r="J100" s="4"/>
      <c r="K100" s="4"/>
      <c r="L100" s="4"/>
      <c r="M100" s="4" t="s">
        <v>757</v>
      </c>
      <c r="N100" s="4" t="s">
        <v>1006</v>
      </c>
      <c r="O100" s="4" t="str">
        <f>VLOOKUP(P100,[1]CAMPAIGN!$A$1:$B$207,2,0)</f>
        <v>USA</v>
      </c>
      <c r="P100" s="4" t="s">
        <v>984</v>
      </c>
      <c r="Q100" s="4" t="s">
        <v>1189</v>
      </c>
      <c r="R100" s="5">
        <v>46324</v>
      </c>
      <c r="S100" s="5">
        <v>46326</v>
      </c>
      <c r="T100" s="4" t="s">
        <v>1233</v>
      </c>
      <c r="U100" s="4"/>
      <c r="V100" s="4"/>
      <c r="W100" s="4"/>
    </row>
    <row r="101" spans="1:23" ht="15" customHeight="1" x14ac:dyDescent="0.25">
      <c r="A101" s="3">
        <v>18472875057</v>
      </c>
      <c r="B101" s="4" t="s">
        <v>991</v>
      </c>
      <c r="C101" s="4" t="s">
        <v>992</v>
      </c>
      <c r="D101" s="4" t="s">
        <v>122</v>
      </c>
      <c r="E101" s="4" t="s">
        <v>450</v>
      </c>
      <c r="F101" s="4">
        <v>1974</v>
      </c>
      <c r="G101" s="4"/>
      <c r="H101" s="4"/>
      <c r="I101" s="4"/>
      <c r="J101" s="4"/>
      <c r="K101" s="4"/>
      <c r="L101" s="4"/>
      <c r="M101" s="4" t="s">
        <v>758</v>
      </c>
      <c r="N101" s="4" t="s">
        <v>1034</v>
      </c>
      <c r="O101" s="4" t="str">
        <f>VLOOKUP(P101,[1]CAMPAIGN!$A$1:$B$207,2,0)</f>
        <v>USA</v>
      </c>
      <c r="P101" s="4" t="s">
        <v>984</v>
      </c>
      <c r="Q101" s="4" t="s">
        <v>1190</v>
      </c>
      <c r="R101" s="5">
        <v>46324</v>
      </c>
      <c r="S101" s="5">
        <v>46326</v>
      </c>
      <c r="T101" s="4" t="s">
        <v>1233</v>
      </c>
      <c r="U101" s="4"/>
      <c r="V101" s="4"/>
      <c r="W101" s="4"/>
    </row>
    <row r="102" spans="1:23" ht="15" customHeight="1" x14ac:dyDescent="0.25">
      <c r="A102" s="3">
        <v>18006333453</v>
      </c>
      <c r="B102" s="4" t="s">
        <v>991</v>
      </c>
      <c r="C102" s="4" t="s">
        <v>992</v>
      </c>
      <c r="D102" s="4" t="s">
        <v>123</v>
      </c>
      <c r="E102" s="4" t="s">
        <v>451</v>
      </c>
      <c r="F102" s="4">
        <v>2259</v>
      </c>
      <c r="G102" s="4"/>
      <c r="H102" s="4"/>
      <c r="I102" s="4"/>
      <c r="J102" s="4"/>
      <c r="K102" s="4"/>
      <c r="L102" s="4"/>
      <c r="M102" s="4" t="s">
        <v>759</v>
      </c>
      <c r="N102" s="4" t="s">
        <v>1006</v>
      </c>
      <c r="O102" s="4" t="str">
        <f>VLOOKUP(P102,[1]CAMPAIGN!$A$1:$B$207,2,0)</f>
        <v>USA</v>
      </c>
      <c r="P102" s="4" t="s">
        <v>984</v>
      </c>
      <c r="Q102" s="4" t="s">
        <v>1191</v>
      </c>
      <c r="R102" s="5">
        <v>46324</v>
      </c>
      <c r="S102" s="5">
        <v>46326</v>
      </c>
      <c r="T102" s="4" t="s">
        <v>1233</v>
      </c>
      <c r="U102" s="4"/>
      <c r="V102" s="4"/>
      <c r="W102" s="4"/>
    </row>
    <row r="103" spans="1:23" ht="15" customHeight="1" x14ac:dyDescent="0.25">
      <c r="A103" s="3">
        <v>13033965006</v>
      </c>
      <c r="B103" s="4" t="s">
        <v>991</v>
      </c>
      <c r="C103" s="4" t="s">
        <v>992</v>
      </c>
      <c r="D103" s="4" t="s">
        <v>124</v>
      </c>
      <c r="E103" s="4" t="s">
        <v>452</v>
      </c>
      <c r="F103" s="4">
        <v>439</v>
      </c>
      <c r="G103" s="4"/>
      <c r="H103" s="4"/>
      <c r="I103" s="4"/>
      <c r="J103" s="4"/>
      <c r="K103" s="4"/>
      <c r="L103" s="4"/>
      <c r="M103" s="4" t="s">
        <v>760</v>
      </c>
      <c r="N103" s="4" t="s">
        <v>1106</v>
      </c>
      <c r="O103" s="4" t="str">
        <f>VLOOKUP(P103,[1]CAMPAIGN!$A$1:$B$207,2,0)</f>
        <v>USA</v>
      </c>
      <c r="P103" s="4" t="s">
        <v>984</v>
      </c>
      <c r="Q103" s="4" t="s">
        <v>1192</v>
      </c>
      <c r="R103" s="5">
        <v>46324</v>
      </c>
      <c r="S103" s="5">
        <v>46326</v>
      </c>
      <c r="T103" s="4" t="s">
        <v>1233</v>
      </c>
      <c r="U103" s="4"/>
      <c r="V103" s="4"/>
      <c r="W103" s="4"/>
    </row>
    <row r="104" spans="1:23" ht="15" customHeight="1" x14ac:dyDescent="0.25">
      <c r="A104" s="3">
        <v>19287298429</v>
      </c>
      <c r="B104" s="4" t="s">
        <v>991</v>
      </c>
      <c r="C104" s="4" t="s">
        <v>992</v>
      </c>
      <c r="D104" s="4" t="s">
        <v>125</v>
      </c>
      <c r="E104" s="4" t="s">
        <v>453</v>
      </c>
      <c r="F104" s="4">
        <v>1550</v>
      </c>
      <c r="G104" s="4"/>
      <c r="H104" s="4"/>
      <c r="I104" s="4"/>
      <c r="J104" s="4"/>
      <c r="K104" s="4"/>
      <c r="L104" s="4"/>
      <c r="M104" s="4" t="s">
        <v>761</v>
      </c>
      <c r="N104" s="4" t="s">
        <v>1007</v>
      </c>
      <c r="O104" s="4" t="str">
        <f>VLOOKUP(P104,[1]CAMPAIGN!$A$1:$B$207,2,0)</f>
        <v>USA</v>
      </c>
      <c r="P104" s="4" t="s">
        <v>984</v>
      </c>
      <c r="Q104" s="4" t="s">
        <v>1193</v>
      </c>
      <c r="R104" s="5">
        <v>46324</v>
      </c>
      <c r="S104" s="5">
        <v>46326</v>
      </c>
      <c r="T104" s="4" t="s">
        <v>1233</v>
      </c>
      <c r="U104" s="4"/>
      <c r="V104" s="4"/>
      <c r="W104" s="4"/>
    </row>
    <row r="105" spans="1:23" ht="15" customHeight="1" x14ac:dyDescent="0.25">
      <c r="A105" s="3">
        <v>18474067405</v>
      </c>
      <c r="B105" s="4" t="s">
        <v>991</v>
      </c>
      <c r="C105" s="4" t="s">
        <v>992</v>
      </c>
      <c r="D105" s="4" t="s">
        <v>126</v>
      </c>
      <c r="E105" s="4" t="s">
        <v>454</v>
      </c>
      <c r="F105" s="4">
        <v>2154</v>
      </c>
      <c r="G105" s="4"/>
      <c r="H105" s="4"/>
      <c r="I105" s="4"/>
      <c r="J105" s="4"/>
      <c r="K105" s="4"/>
      <c r="L105" s="4"/>
      <c r="M105" s="4" t="s">
        <v>762</v>
      </c>
      <c r="N105" s="4" t="s">
        <v>1007</v>
      </c>
      <c r="O105" s="4" t="str">
        <f>VLOOKUP(P105,[1]CAMPAIGN!$A$1:$B$207,2,0)</f>
        <v>USA</v>
      </c>
      <c r="P105" s="4" t="s">
        <v>984</v>
      </c>
      <c r="Q105" s="4" t="s">
        <v>1194</v>
      </c>
      <c r="R105" s="5">
        <v>46324</v>
      </c>
      <c r="S105" s="5">
        <v>46326</v>
      </c>
      <c r="T105" s="4" t="s">
        <v>1233</v>
      </c>
      <c r="U105" s="4"/>
      <c r="V105" s="4"/>
      <c r="W105" s="4"/>
    </row>
    <row r="106" spans="1:23" ht="15" customHeight="1" x14ac:dyDescent="0.25">
      <c r="A106" s="3">
        <v>17167130549</v>
      </c>
      <c r="B106" s="4" t="s">
        <v>991</v>
      </c>
      <c r="C106" s="4" t="s">
        <v>992</v>
      </c>
      <c r="D106" s="4" t="s">
        <v>127</v>
      </c>
      <c r="E106" s="4" t="s">
        <v>455</v>
      </c>
      <c r="F106" s="4">
        <v>1874</v>
      </c>
      <c r="G106" s="4"/>
      <c r="H106" s="4"/>
      <c r="I106" s="4"/>
      <c r="J106" s="4"/>
      <c r="K106" s="4"/>
      <c r="L106" s="4"/>
      <c r="M106" s="4" t="s">
        <v>763</v>
      </c>
      <c r="N106" s="4" t="s">
        <v>1003</v>
      </c>
      <c r="O106" s="4" t="str">
        <f>VLOOKUP(P106,[1]CAMPAIGN!$A$1:$B$207,2,0)</f>
        <v>USA</v>
      </c>
      <c r="P106" s="4" t="s">
        <v>984</v>
      </c>
      <c r="Q106" s="4"/>
      <c r="R106" s="5">
        <v>46324</v>
      </c>
      <c r="S106" s="5">
        <v>46326</v>
      </c>
      <c r="T106" s="4" t="s">
        <v>1233</v>
      </c>
      <c r="U106" s="4"/>
      <c r="V106" s="4"/>
      <c r="W106" s="4"/>
    </row>
    <row r="107" spans="1:23" x14ac:dyDescent="0.25">
      <c r="A107" s="3">
        <v>16502817681</v>
      </c>
      <c r="B107" s="4" t="s">
        <v>991</v>
      </c>
      <c r="C107" s="4" t="s">
        <v>992</v>
      </c>
      <c r="D107" s="4" t="s">
        <v>128</v>
      </c>
      <c r="E107" s="4" t="s">
        <v>456</v>
      </c>
      <c r="F107" s="4">
        <v>1933</v>
      </c>
      <c r="G107" s="4"/>
      <c r="H107" s="4"/>
      <c r="I107" s="4"/>
      <c r="J107" s="4"/>
      <c r="K107" s="4"/>
      <c r="L107" s="4"/>
      <c r="M107" s="4" t="s">
        <v>764</v>
      </c>
      <c r="N107" s="4" t="s">
        <v>1020</v>
      </c>
      <c r="O107" s="4" t="str">
        <f>VLOOKUP(P107,[1]CAMPAIGN!$A$1:$B$207,2,0)</f>
        <v>USA</v>
      </c>
      <c r="P107" s="4" t="s">
        <v>986</v>
      </c>
      <c r="Q107" s="4" t="s">
        <v>1039</v>
      </c>
      <c r="R107" s="5">
        <v>46324</v>
      </c>
      <c r="S107" s="5">
        <v>46326</v>
      </c>
      <c r="T107" s="4" t="s">
        <v>1233</v>
      </c>
      <c r="U107" s="4"/>
      <c r="V107" s="4"/>
      <c r="W107" s="4"/>
    </row>
    <row r="108" spans="1:23" ht="15" customHeight="1" x14ac:dyDescent="0.25">
      <c r="A108" s="3">
        <v>12165813030</v>
      </c>
      <c r="B108" s="4" t="s">
        <v>991</v>
      </c>
      <c r="C108" s="4" t="s">
        <v>992</v>
      </c>
      <c r="D108" s="4" t="s">
        <v>129</v>
      </c>
      <c r="E108" s="4" t="s">
        <v>457</v>
      </c>
      <c r="F108" s="4">
        <v>840</v>
      </c>
      <c r="G108" s="4"/>
      <c r="H108" s="4"/>
      <c r="I108" s="4"/>
      <c r="J108" s="4"/>
      <c r="K108" s="4"/>
      <c r="L108" s="4"/>
      <c r="M108" s="4" t="s">
        <v>765</v>
      </c>
      <c r="N108" s="4" t="s">
        <v>996</v>
      </c>
      <c r="O108" s="4" t="str">
        <f>VLOOKUP(P108,[1]CAMPAIGN!$A$1:$B$207,2,0)</f>
        <v>USA</v>
      </c>
      <c r="P108" s="4" t="s">
        <v>984</v>
      </c>
      <c r="Q108" s="4" t="s">
        <v>1195</v>
      </c>
      <c r="R108" s="5">
        <v>46324</v>
      </c>
      <c r="S108" s="5">
        <v>46326</v>
      </c>
      <c r="T108" s="4" t="s">
        <v>1233</v>
      </c>
      <c r="U108" s="4"/>
      <c r="V108" s="4"/>
      <c r="W108" s="4"/>
    </row>
    <row r="109" spans="1:23" ht="15" customHeight="1" x14ac:dyDescent="0.25">
      <c r="A109" s="3">
        <v>18135415300</v>
      </c>
      <c r="B109" s="4" t="s">
        <v>991</v>
      </c>
      <c r="C109" s="4" t="s">
        <v>992</v>
      </c>
      <c r="D109" s="4" t="s">
        <v>130</v>
      </c>
      <c r="E109" s="4" t="s">
        <v>458</v>
      </c>
      <c r="F109" s="4">
        <v>1931</v>
      </c>
      <c r="G109" s="4"/>
      <c r="H109" s="4"/>
      <c r="I109" s="4"/>
      <c r="J109" s="4"/>
      <c r="K109" s="4"/>
      <c r="L109" s="4"/>
      <c r="M109" s="4" t="s">
        <v>766</v>
      </c>
      <c r="N109" s="4" t="s">
        <v>995</v>
      </c>
      <c r="O109" s="4" t="str">
        <f>VLOOKUP(P109,[1]CAMPAIGN!$A$1:$B$207,2,0)</f>
        <v>USA</v>
      </c>
      <c r="P109" s="4" t="s">
        <v>984</v>
      </c>
      <c r="Q109" s="4" t="s">
        <v>1196</v>
      </c>
      <c r="R109" s="5">
        <v>46324</v>
      </c>
      <c r="S109" s="5">
        <v>46326</v>
      </c>
      <c r="T109" s="4" t="s">
        <v>1233</v>
      </c>
      <c r="U109" s="4"/>
      <c r="V109" s="4"/>
      <c r="W109" s="4"/>
    </row>
    <row r="110" spans="1:23" ht="15" customHeight="1" x14ac:dyDescent="0.25">
      <c r="A110" s="3">
        <v>18164234711</v>
      </c>
      <c r="B110" s="4" t="s">
        <v>991</v>
      </c>
      <c r="C110" s="4" t="s">
        <v>992</v>
      </c>
      <c r="D110" s="4" t="s">
        <v>131</v>
      </c>
      <c r="E110" s="4" t="s">
        <v>459</v>
      </c>
      <c r="F110" s="4">
        <v>2467</v>
      </c>
      <c r="G110" s="4"/>
      <c r="H110" s="4"/>
      <c r="I110" s="4"/>
      <c r="J110" s="4"/>
      <c r="K110" s="4"/>
      <c r="L110" s="4"/>
      <c r="M110" s="4" t="s">
        <v>767</v>
      </c>
      <c r="N110" s="4" t="s">
        <v>1034</v>
      </c>
      <c r="O110" s="4" t="str">
        <f>VLOOKUP(P110,[1]CAMPAIGN!$A$1:$B$207,2,0)</f>
        <v>USA</v>
      </c>
      <c r="P110" s="4" t="s">
        <v>984</v>
      </c>
      <c r="Q110" s="4" t="s">
        <v>1197</v>
      </c>
      <c r="R110" s="5">
        <v>46324</v>
      </c>
      <c r="S110" s="5">
        <v>46326</v>
      </c>
      <c r="T110" s="4" t="s">
        <v>1233</v>
      </c>
      <c r="U110" s="4"/>
      <c r="V110" s="4"/>
      <c r="W110" s="4"/>
    </row>
    <row r="111" spans="1:23" ht="15" customHeight="1" x14ac:dyDescent="0.25">
      <c r="A111" s="3">
        <v>16022474692</v>
      </c>
      <c r="B111" s="4" t="s">
        <v>991</v>
      </c>
      <c r="C111" s="4" t="s">
        <v>992</v>
      </c>
      <c r="D111" s="4" t="s">
        <v>132</v>
      </c>
      <c r="E111" s="4" t="s">
        <v>460</v>
      </c>
      <c r="F111" s="4">
        <v>958</v>
      </c>
      <c r="G111" s="4"/>
      <c r="H111" s="4"/>
      <c r="I111" s="4"/>
      <c r="J111" s="4"/>
      <c r="K111" s="4"/>
      <c r="L111" s="4"/>
      <c r="M111" s="4" t="s">
        <v>768</v>
      </c>
      <c r="N111" s="4" t="s">
        <v>1019</v>
      </c>
      <c r="O111" s="4" t="str">
        <f>VLOOKUP(P111,[1]CAMPAIGN!$A$1:$B$207,2,0)</f>
        <v>USA</v>
      </c>
      <c r="P111" s="4" t="s">
        <v>984</v>
      </c>
      <c r="Q111" s="4" t="s">
        <v>1198</v>
      </c>
      <c r="R111" s="5">
        <v>46324</v>
      </c>
      <c r="S111" s="5">
        <v>46326</v>
      </c>
      <c r="T111" s="4" t="s">
        <v>1233</v>
      </c>
      <c r="U111" s="4"/>
      <c r="V111" s="4"/>
      <c r="W111" s="4"/>
    </row>
    <row r="112" spans="1:23" ht="15" customHeight="1" x14ac:dyDescent="0.25">
      <c r="A112" s="3">
        <v>16512466284</v>
      </c>
      <c r="B112" s="4" t="s">
        <v>991</v>
      </c>
      <c r="C112" s="4" t="s">
        <v>992</v>
      </c>
      <c r="D112" s="4" t="s">
        <v>133</v>
      </c>
      <c r="E112" s="4" t="s">
        <v>461</v>
      </c>
      <c r="F112" s="4">
        <v>1269</v>
      </c>
      <c r="G112" s="4"/>
      <c r="H112" s="4"/>
      <c r="I112" s="4"/>
      <c r="J112" s="4"/>
      <c r="K112" s="4"/>
      <c r="L112" s="4"/>
      <c r="M112" s="4" t="s">
        <v>769</v>
      </c>
      <c r="N112" s="4" t="s">
        <v>1010</v>
      </c>
      <c r="O112" s="4" t="str">
        <f>VLOOKUP(P112,[1]CAMPAIGN!$A$1:$B$207,2,0)</f>
        <v>USA</v>
      </c>
      <c r="P112" s="4" t="s">
        <v>984</v>
      </c>
      <c r="Q112" s="4" t="s">
        <v>1199</v>
      </c>
      <c r="R112" s="5">
        <v>46324</v>
      </c>
      <c r="S112" s="5">
        <v>46326</v>
      </c>
      <c r="T112" s="4" t="s">
        <v>1233</v>
      </c>
      <c r="U112" s="4"/>
      <c r="V112" s="4"/>
      <c r="W112" s="4"/>
    </row>
    <row r="113" spans="1:23" ht="15" customHeight="1" x14ac:dyDescent="0.25">
      <c r="A113" s="3">
        <v>18882563276</v>
      </c>
      <c r="B113" s="4" t="s">
        <v>991</v>
      </c>
      <c r="C113" s="4" t="s">
        <v>992</v>
      </c>
      <c r="D113" s="4" t="s">
        <v>134</v>
      </c>
      <c r="E113" s="4" t="s">
        <v>462</v>
      </c>
      <c r="F113" s="4">
        <v>1039</v>
      </c>
      <c r="G113" s="4"/>
      <c r="H113" s="4"/>
      <c r="I113" s="4"/>
      <c r="J113" s="4"/>
      <c r="K113" s="4"/>
      <c r="L113" s="4"/>
      <c r="M113" s="4" t="s">
        <v>770</v>
      </c>
      <c r="N113" s="4" t="s">
        <v>1019</v>
      </c>
      <c r="O113" s="4" t="str">
        <f>VLOOKUP(P113,[1]CAMPAIGN!$A$1:$B$207,2,0)</f>
        <v>USA</v>
      </c>
      <c r="P113" s="4" t="s">
        <v>984</v>
      </c>
      <c r="Q113" s="4" t="s">
        <v>1200</v>
      </c>
      <c r="R113" s="5">
        <v>46324</v>
      </c>
      <c r="S113" s="5">
        <v>46326</v>
      </c>
      <c r="T113" s="4" t="s">
        <v>1233</v>
      </c>
      <c r="U113" s="4"/>
      <c r="V113" s="4"/>
      <c r="W113" s="4"/>
    </row>
    <row r="114" spans="1:23" ht="15" customHeight="1" x14ac:dyDescent="0.25">
      <c r="A114" s="3">
        <v>15013526504</v>
      </c>
      <c r="B114" s="4" t="s">
        <v>991</v>
      </c>
      <c r="C114" s="4" t="s">
        <v>992</v>
      </c>
      <c r="D114" s="4" t="s">
        <v>135</v>
      </c>
      <c r="E114" s="4" t="s">
        <v>463</v>
      </c>
      <c r="F114" s="4">
        <v>658</v>
      </c>
      <c r="G114" s="4"/>
      <c r="H114" s="4"/>
      <c r="I114" s="4"/>
      <c r="J114" s="4"/>
      <c r="K114" s="4"/>
      <c r="L114" s="4"/>
      <c r="M114" s="4" t="s">
        <v>771</v>
      </c>
      <c r="N114" s="4" t="s">
        <v>1008</v>
      </c>
      <c r="O114" s="4" t="str">
        <f>VLOOKUP(P114,[1]CAMPAIGN!$A$1:$B$207,2,0)</f>
        <v>USA</v>
      </c>
      <c r="P114" s="4" t="s">
        <v>984</v>
      </c>
      <c r="Q114" s="4" t="s">
        <v>1201</v>
      </c>
      <c r="R114" s="5">
        <v>46324</v>
      </c>
      <c r="S114" s="5">
        <v>46326</v>
      </c>
      <c r="T114" s="4" t="s">
        <v>1233</v>
      </c>
      <c r="U114" s="4"/>
      <c r="V114" s="4"/>
      <c r="W114" s="4"/>
    </row>
    <row r="115" spans="1:23" ht="15" customHeight="1" x14ac:dyDescent="0.25">
      <c r="A115" s="3">
        <v>18028211002</v>
      </c>
      <c r="B115" s="4" t="s">
        <v>991</v>
      </c>
      <c r="C115" s="4" t="s">
        <v>992</v>
      </c>
      <c r="D115" s="4" t="s">
        <v>136</v>
      </c>
      <c r="E115" s="4" t="s">
        <v>464</v>
      </c>
      <c r="F115" s="4">
        <v>721</v>
      </c>
      <c r="G115" s="4"/>
      <c r="H115" s="4"/>
      <c r="I115" s="4"/>
      <c r="J115" s="4"/>
      <c r="K115" s="4"/>
      <c r="L115" s="4"/>
      <c r="M115" s="4" t="s">
        <v>772</v>
      </c>
      <c r="N115" s="4" t="s">
        <v>996</v>
      </c>
      <c r="O115" s="4" t="str">
        <f>VLOOKUP(P115,[1]CAMPAIGN!$A$1:$B$207,2,0)</f>
        <v>USA</v>
      </c>
      <c r="P115" s="4" t="s">
        <v>984</v>
      </c>
      <c r="Q115" s="4" t="s">
        <v>1202</v>
      </c>
      <c r="R115" s="5">
        <v>46324</v>
      </c>
      <c r="S115" s="5">
        <v>46326</v>
      </c>
      <c r="T115" s="4" t="s">
        <v>1233</v>
      </c>
      <c r="U115" s="4"/>
      <c r="V115" s="4"/>
      <c r="W115" s="4"/>
    </row>
    <row r="116" spans="1:23" ht="15" customHeight="1" x14ac:dyDescent="0.25">
      <c r="A116" s="3">
        <v>18188008915</v>
      </c>
      <c r="B116" s="4" t="s">
        <v>991</v>
      </c>
      <c r="C116" s="4" t="s">
        <v>992</v>
      </c>
      <c r="D116" s="4" t="s">
        <v>137</v>
      </c>
      <c r="E116" s="4" t="s">
        <v>465</v>
      </c>
      <c r="F116" s="4">
        <v>541</v>
      </c>
      <c r="G116" s="4"/>
      <c r="H116" s="4"/>
      <c r="I116" s="4"/>
      <c r="J116" s="4"/>
      <c r="K116" s="4"/>
      <c r="L116" s="4"/>
      <c r="M116" s="4" t="s">
        <v>773</v>
      </c>
      <c r="N116" s="4" t="s">
        <v>1000</v>
      </c>
      <c r="O116" s="4" t="str">
        <f>VLOOKUP(P116,[1]CAMPAIGN!$A$1:$B$207,2,0)</f>
        <v>USA</v>
      </c>
      <c r="P116" s="4" t="s">
        <v>984</v>
      </c>
      <c r="Q116" s="4" t="s">
        <v>1203</v>
      </c>
      <c r="R116" s="5">
        <v>46324</v>
      </c>
      <c r="S116" s="5">
        <v>46326</v>
      </c>
      <c r="T116" s="4" t="s">
        <v>1233</v>
      </c>
      <c r="U116" s="4"/>
      <c r="V116" s="4"/>
      <c r="W116" s="4"/>
    </row>
    <row r="117" spans="1:23" ht="15" customHeight="1" x14ac:dyDescent="0.25">
      <c r="A117" s="3">
        <v>18009804820</v>
      </c>
      <c r="B117" s="4" t="s">
        <v>991</v>
      </c>
      <c r="C117" s="4" t="s">
        <v>992</v>
      </c>
      <c r="D117" s="4" t="s">
        <v>138</v>
      </c>
      <c r="E117" s="4" t="s">
        <v>466</v>
      </c>
      <c r="F117" s="4">
        <v>558</v>
      </c>
      <c r="G117" s="4"/>
      <c r="H117" s="4"/>
      <c r="I117" s="4"/>
      <c r="J117" s="4"/>
      <c r="K117" s="4"/>
      <c r="L117" s="4"/>
      <c r="M117" s="4" t="s">
        <v>774</v>
      </c>
      <c r="N117" s="4" t="s">
        <v>1019</v>
      </c>
      <c r="O117" s="4" t="str">
        <f>VLOOKUP(P117,[1]CAMPAIGN!$A$1:$B$207,2,0)</f>
        <v>USA</v>
      </c>
      <c r="P117" s="4" t="s">
        <v>984</v>
      </c>
      <c r="Q117" s="4" t="s">
        <v>1204</v>
      </c>
      <c r="R117" s="5">
        <v>46324</v>
      </c>
      <c r="S117" s="5">
        <v>46326</v>
      </c>
      <c r="T117" s="4" t="s">
        <v>1233</v>
      </c>
      <c r="U117" s="4"/>
      <c r="V117" s="4"/>
      <c r="W117" s="4"/>
    </row>
    <row r="118" spans="1:23" x14ac:dyDescent="0.25">
      <c r="A118" s="8">
        <v>85251720901</v>
      </c>
      <c r="B118" s="4" t="s">
        <v>991</v>
      </c>
      <c r="C118" s="4" t="s">
        <v>992</v>
      </c>
      <c r="D118" s="4" t="s">
        <v>139</v>
      </c>
      <c r="E118" s="4" t="s">
        <v>467</v>
      </c>
      <c r="F118" s="4">
        <v>126</v>
      </c>
      <c r="G118" s="4"/>
      <c r="H118" s="4"/>
      <c r="I118" s="4"/>
      <c r="J118" s="4"/>
      <c r="K118" s="4"/>
      <c r="L118" s="4"/>
      <c r="M118" s="4" t="s">
        <v>775</v>
      </c>
      <c r="N118" s="4" t="s">
        <v>1026</v>
      </c>
      <c r="O118" s="4" t="str">
        <f>VLOOKUP(P118,[1]CAMPAIGN!$A$1:$B$207,2,0)</f>
        <v>NTC</v>
      </c>
      <c r="P118" s="4" t="s">
        <v>987</v>
      </c>
      <c r="Q118" s="4" t="s">
        <v>1239</v>
      </c>
      <c r="R118" s="5">
        <v>46324</v>
      </c>
      <c r="S118" s="5">
        <v>46326</v>
      </c>
      <c r="T118" s="4" t="s">
        <v>1233</v>
      </c>
      <c r="U118" s="4"/>
      <c r="V118" s="4"/>
      <c r="W118" s="4"/>
    </row>
    <row r="119" spans="1:23" ht="15" customHeight="1" x14ac:dyDescent="0.25">
      <c r="A119" s="3">
        <v>12406325309</v>
      </c>
      <c r="B119" s="4" t="s">
        <v>991</v>
      </c>
      <c r="C119" s="4" t="s">
        <v>992</v>
      </c>
      <c r="D119" s="4" t="s">
        <v>140</v>
      </c>
      <c r="E119" s="4" t="s">
        <v>468</v>
      </c>
      <c r="F119" s="4">
        <v>1041</v>
      </c>
      <c r="G119" s="4"/>
      <c r="H119" s="4"/>
      <c r="I119" s="4"/>
      <c r="J119" s="4"/>
      <c r="K119" s="4"/>
      <c r="L119" s="4"/>
      <c r="M119" s="4" t="s">
        <v>776</v>
      </c>
      <c r="N119" s="4" t="s">
        <v>1031</v>
      </c>
      <c r="O119" s="4" t="str">
        <f>VLOOKUP(P119,[1]CAMPAIGN!$A$1:$B$207,2,0)</f>
        <v>USA</v>
      </c>
      <c r="P119" s="4" t="s">
        <v>984</v>
      </c>
      <c r="Q119" s="4" t="s">
        <v>1205</v>
      </c>
      <c r="R119" s="5">
        <v>46324</v>
      </c>
      <c r="S119" s="5">
        <v>46326</v>
      </c>
      <c r="T119" s="4" t="s">
        <v>1233</v>
      </c>
      <c r="U119" s="4"/>
      <c r="V119" s="4"/>
      <c r="W119" s="4"/>
    </row>
    <row r="120" spans="1:23" ht="15" customHeight="1" x14ac:dyDescent="0.25">
      <c r="A120" s="3">
        <v>12134258514</v>
      </c>
      <c r="B120" s="4" t="s">
        <v>991</v>
      </c>
      <c r="C120" s="4" t="s">
        <v>992</v>
      </c>
      <c r="D120" s="4" t="s">
        <v>141</v>
      </c>
      <c r="E120" s="4" t="s">
        <v>469</v>
      </c>
      <c r="F120" s="4">
        <v>562</v>
      </c>
      <c r="G120" s="4"/>
      <c r="H120" s="4"/>
      <c r="I120" s="4"/>
      <c r="J120" s="4"/>
      <c r="K120" s="4"/>
      <c r="L120" s="4"/>
      <c r="M120" s="4" t="s">
        <v>777</v>
      </c>
      <c r="N120" s="4" t="s">
        <v>1030</v>
      </c>
      <c r="O120" s="4" t="str">
        <f>VLOOKUP(P120,[1]CAMPAIGN!$A$1:$B$207,2,0)</f>
        <v>USA</v>
      </c>
      <c r="P120" s="4" t="s">
        <v>984</v>
      </c>
      <c r="Q120" s="4" t="s">
        <v>1206</v>
      </c>
      <c r="R120" s="5">
        <v>46324</v>
      </c>
      <c r="S120" s="5">
        <v>46326</v>
      </c>
      <c r="T120" s="4" t="s">
        <v>1233</v>
      </c>
      <c r="U120" s="4"/>
      <c r="V120" s="4"/>
      <c r="W120" s="4"/>
    </row>
    <row r="121" spans="1:23" ht="15" customHeight="1" x14ac:dyDescent="0.25">
      <c r="A121" s="3">
        <v>18133162084</v>
      </c>
      <c r="B121" s="4" t="s">
        <v>991</v>
      </c>
      <c r="C121" s="4" t="s">
        <v>992</v>
      </c>
      <c r="D121" s="4" t="s">
        <v>142</v>
      </c>
      <c r="E121" s="4" t="s">
        <v>470</v>
      </c>
      <c r="F121" s="4" t="s">
        <v>351</v>
      </c>
      <c r="G121" s="4"/>
      <c r="H121" s="4"/>
      <c r="I121" s="4"/>
      <c r="J121" s="4"/>
      <c r="K121" s="4"/>
      <c r="L121" s="4"/>
      <c r="M121" s="4" t="s">
        <v>778</v>
      </c>
      <c r="N121" s="4" t="s">
        <v>1007</v>
      </c>
      <c r="O121" s="4" t="str">
        <f>VLOOKUP(P121,[1]CAMPAIGN!$A$1:$B$207,2,0)</f>
        <v>USA</v>
      </c>
      <c r="P121" s="4" t="s">
        <v>984</v>
      </c>
      <c r="Q121" s="4" t="s">
        <v>1207</v>
      </c>
      <c r="R121" s="5">
        <v>46324</v>
      </c>
      <c r="S121" s="5">
        <v>46326</v>
      </c>
      <c r="T121" s="4" t="s">
        <v>1233</v>
      </c>
      <c r="U121" s="4"/>
      <c r="V121" s="4"/>
      <c r="W121" s="4"/>
    </row>
    <row r="122" spans="1:23" ht="15" customHeight="1" x14ac:dyDescent="0.25">
      <c r="A122" s="3">
        <v>18667857343</v>
      </c>
      <c r="B122" s="4" t="s">
        <v>991</v>
      </c>
      <c r="C122" s="4" t="s">
        <v>992</v>
      </c>
      <c r="D122" s="4" t="s">
        <v>143</v>
      </c>
      <c r="E122" s="4" t="s">
        <v>471</v>
      </c>
      <c r="F122" s="4">
        <v>1520</v>
      </c>
      <c r="G122" s="4"/>
      <c r="H122" s="4"/>
      <c r="I122" s="4"/>
      <c r="J122" s="4"/>
      <c r="K122" s="4"/>
      <c r="L122" s="4"/>
      <c r="M122" s="4" t="s">
        <v>779</v>
      </c>
      <c r="N122" s="4" t="s">
        <v>1010</v>
      </c>
      <c r="O122" s="4" t="str">
        <f>VLOOKUP(P122,[1]CAMPAIGN!$A$1:$B$207,2,0)</f>
        <v>USA</v>
      </c>
      <c r="P122" s="4" t="s">
        <v>984</v>
      </c>
      <c r="Q122" s="4" t="s">
        <v>1040</v>
      </c>
      <c r="R122" s="5">
        <v>46324</v>
      </c>
      <c r="S122" s="5">
        <v>46326</v>
      </c>
      <c r="T122" s="4" t="s">
        <v>1233</v>
      </c>
      <c r="U122" s="4"/>
      <c r="V122" s="4"/>
      <c r="W122" s="4"/>
    </row>
    <row r="123" spans="1:23" ht="15" customHeight="1" x14ac:dyDescent="0.25">
      <c r="A123" s="3">
        <v>18664913125</v>
      </c>
      <c r="B123" s="4" t="s">
        <v>991</v>
      </c>
      <c r="C123" s="4" t="s">
        <v>992</v>
      </c>
      <c r="D123" s="4" t="s">
        <v>144</v>
      </c>
      <c r="E123" s="4" t="s">
        <v>472</v>
      </c>
      <c r="F123" s="4">
        <v>2027</v>
      </c>
      <c r="G123" s="4"/>
      <c r="H123" s="4"/>
      <c r="I123" s="4"/>
      <c r="J123" s="4"/>
      <c r="K123" s="4"/>
      <c r="L123" s="4"/>
      <c r="M123" s="4" t="s">
        <v>780</v>
      </c>
      <c r="N123" s="4" t="s">
        <v>1024</v>
      </c>
      <c r="O123" s="4" t="str">
        <f>VLOOKUP(P123,[1]CAMPAIGN!$A$1:$B$207,2,0)</f>
        <v>USA</v>
      </c>
      <c r="P123" s="4" t="s">
        <v>984</v>
      </c>
      <c r="Q123" s="4" t="s">
        <v>1208</v>
      </c>
      <c r="R123" s="5">
        <v>46324</v>
      </c>
      <c r="S123" s="5">
        <v>46326</v>
      </c>
      <c r="T123" s="4" t="s">
        <v>1233</v>
      </c>
      <c r="U123" s="4"/>
      <c r="V123" s="4"/>
      <c r="W123" s="4"/>
    </row>
    <row r="124" spans="1:23" ht="15" customHeight="1" x14ac:dyDescent="0.25">
      <c r="A124" s="3">
        <v>16235805800</v>
      </c>
      <c r="B124" s="4" t="s">
        <v>991</v>
      </c>
      <c r="C124" s="4" t="s">
        <v>992</v>
      </c>
      <c r="D124" s="4" t="s">
        <v>145</v>
      </c>
      <c r="E124" s="4" t="s">
        <v>473</v>
      </c>
      <c r="F124" s="4">
        <v>626</v>
      </c>
      <c r="G124" s="4"/>
      <c r="H124" s="4"/>
      <c r="I124" s="4"/>
      <c r="J124" s="4"/>
      <c r="K124" s="4"/>
      <c r="L124" s="4"/>
      <c r="M124" s="4" t="s">
        <v>781</v>
      </c>
      <c r="N124" s="4" t="s">
        <v>997</v>
      </c>
      <c r="O124" s="4" t="str">
        <f>VLOOKUP(P124,[1]CAMPAIGN!$A$1:$B$207,2,0)</f>
        <v>USA</v>
      </c>
      <c r="P124" s="4" t="s">
        <v>984</v>
      </c>
      <c r="Q124" s="4" t="s">
        <v>1209</v>
      </c>
      <c r="R124" s="5">
        <v>46324</v>
      </c>
      <c r="S124" s="5">
        <v>46326</v>
      </c>
      <c r="T124" s="4" t="s">
        <v>1233</v>
      </c>
      <c r="U124" s="4"/>
      <c r="V124" s="4"/>
      <c r="W124" s="4"/>
    </row>
    <row r="125" spans="1:23" ht="15" customHeight="1" x14ac:dyDescent="0.25">
      <c r="A125" s="3">
        <v>17137903311</v>
      </c>
      <c r="B125" s="4" t="s">
        <v>991</v>
      </c>
      <c r="C125" s="4" t="s">
        <v>992</v>
      </c>
      <c r="D125" s="4" t="s">
        <v>146</v>
      </c>
      <c r="E125" s="4" t="s">
        <v>474</v>
      </c>
      <c r="F125" s="4">
        <v>750</v>
      </c>
      <c r="G125" s="4"/>
      <c r="H125" s="4"/>
      <c r="I125" s="4"/>
      <c r="J125" s="4"/>
      <c r="K125" s="4"/>
      <c r="L125" s="4"/>
      <c r="M125" s="4" t="s">
        <v>782</v>
      </c>
      <c r="N125" s="4" t="s">
        <v>1019</v>
      </c>
      <c r="O125" s="4" t="str">
        <f>VLOOKUP(P125,[1]CAMPAIGN!$A$1:$B$207,2,0)</f>
        <v>USA</v>
      </c>
      <c r="P125" s="4" t="s">
        <v>984</v>
      </c>
      <c r="Q125" s="4" t="s">
        <v>1210</v>
      </c>
      <c r="R125" s="5">
        <v>46324</v>
      </c>
      <c r="S125" s="5">
        <v>46326</v>
      </c>
      <c r="T125" s="4" t="s">
        <v>1233</v>
      </c>
      <c r="U125" s="4"/>
      <c r="V125" s="4"/>
      <c r="W125" s="4"/>
    </row>
    <row r="126" spans="1:23" ht="15" customHeight="1" x14ac:dyDescent="0.25">
      <c r="A126" s="3">
        <v>16106949600</v>
      </c>
      <c r="B126" s="4" t="s">
        <v>991</v>
      </c>
      <c r="C126" s="4" t="s">
        <v>992</v>
      </c>
      <c r="D126" s="4" t="s">
        <v>147</v>
      </c>
      <c r="E126" s="4" t="s">
        <v>475</v>
      </c>
      <c r="F126" s="4">
        <v>320</v>
      </c>
      <c r="G126" s="4"/>
      <c r="H126" s="4"/>
      <c r="I126" s="4"/>
      <c r="J126" s="4"/>
      <c r="K126" s="4"/>
      <c r="L126" s="4"/>
      <c r="M126" s="4" t="s">
        <v>783</v>
      </c>
      <c r="N126" s="4" t="s">
        <v>1028</v>
      </c>
      <c r="O126" s="4" t="str">
        <f>VLOOKUP(P126,[1]CAMPAIGN!$A$1:$B$207,2,0)</f>
        <v>USA</v>
      </c>
      <c r="P126" s="4" t="s">
        <v>984</v>
      </c>
      <c r="Q126" s="4" t="s">
        <v>1211</v>
      </c>
      <c r="R126" s="5">
        <v>46324</v>
      </c>
      <c r="S126" s="5">
        <v>46326</v>
      </c>
      <c r="T126" s="4" t="s">
        <v>1233</v>
      </c>
      <c r="U126" s="4"/>
      <c r="V126" s="4"/>
      <c r="W126" s="4"/>
    </row>
    <row r="127" spans="1:23" ht="15" customHeight="1" x14ac:dyDescent="0.25">
      <c r="A127" s="3">
        <v>14253071976</v>
      </c>
      <c r="B127" s="4" t="s">
        <v>991</v>
      </c>
      <c r="C127" s="4" t="s">
        <v>992</v>
      </c>
      <c r="D127" s="4" t="s">
        <v>148</v>
      </c>
      <c r="E127" s="4" t="s">
        <v>476</v>
      </c>
      <c r="F127" s="4">
        <v>762</v>
      </c>
      <c r="G127" s="4"/>
      <c r="H127" s="4"/>
      <c r="I127" s="4"/>
      <c r="J127" s="4"/>
      <c r="K127" s="4"/>
      <c r="L127" s="4"/>
      <c r="M127" s="4" t="s">
        <v>784</v>
      </c>
      <c r="N127" s="4" t="s">
        <v>1003</v>
      </c>
      <c r="O127" s="4" t="str">
        <f>VLOOKUP(P127,[1]CAMPAIGN!$A$1:$B$207,2,0)</f>
        <v>USA</v>
      </c>
      <c r="P127" s="4" t="s">
        <v>984</v>
      </c>
      <c r="Q127" s="4" t="s">
        <v>1041</v>
      </c>
      <c r="R127" s="5">
        <v>46324</v>
      </c>
      <c r="S127" s="5">
        <v>46326</v>
      </c>
      <c r="T127" s="4" t="s">
        <v>1233</v>
      </c>
      <c r="U127" s="4"/>
      <c r="V127" s="4"/>
      <c r="W127" s="4"/>
    </row>
    <row r="128" spans="1:23" ht="15" customHeight="1" x14ac:dyDescent="0.25">
      <c r="A128" s="3">
        <v>19493662183</v>
      </c>
      <c r="B128" s="4" t="s">
        <v>991</v>
      </c>
      <c r="C128" s="4" t="s">
        <v>992</v>
      </c>
      <c r="D128" s="4" t="s">
        <v>149</v>
      </c>
      <c r="E128" s="4" t="s">
        <v>477</v>
      </c>
      <c r="F128" s="4">
        <v>2267</v>
      </c>
      <c r="G128" s="4"/>
      <c r="H128" s="4"/>
      <c r="I128" s="4"/>
      <c r="J128" s="4"/>
      <c r="K128" s="4"/>
      <c r="L128" s="4"/>
      <c r="M128" s="4" t="s">
        <v>785</v>
      </c>
      <c r="N128" s="4" t="s">
        <v>1003</v>
      </c>
      <c r="O128" s="4" t="str">
        <f>VLOOKUP(P128,[1]CAMPAIGN!$A$1:$B$207,2,0)</f>
        <v>USA</v>
      </c>
      <c r="P128" s="4" t="s">
        <v>984</v>
      </c>
      <c r="Q128" s="4" t="s">
        <v>1042</v>
      </c>
      <c r="R128" s="5">
        <v>46324</v>
      </c>
      <c r="S128" s="5">
        <v>46326</v>
      </c>
      <c r="T128" s="4" t="s">
        <v>1233</v>
      </c>
      <c r="U128" s="4"/>
      <c r="V128" s="4"/>
      <c r="W128" s="4"/>
    </row>
    <row r="129" spans="1:23" ht="15" customHeight="1" x14ac:dyDescent="0.25">
      <c r="A129" s="3">
        <v>18884843258</v>
      </c>
      <c r="B129" s="4" t="s">
        <v>991</v>
      </c>
      <c r="C129" s="4" t="s">
        <v>992</v>
      </c>
      <c r="D129" s="4" t="s">
        <v>150</v>
      </c>
      <c r="E129" s="4" t="s">
        <v>478</v>
      </c>
      <c r="F129" s="4">
        <v>226</v>
      </c>
      <c r="G129" s="4"/>
      <c r="H129" s="4"/>
      <c r="I129" s="4"/>
      <c r="J129" s="4"/>
      <c r="K129" s="4"/>
      <c r="L129" s="4"/>
      <c r="M129" s="4" t="s">
        <v>786</v>
      </c>
      <c r="N129" s="4" t="s">
        <v>996</v>
      </c>
      <c r="O129" s="4" t="str">
        <f>VLOOKUP(P129,[1]CAMPAIGN!$A$1:$B$207,2,0)</f>
        <v>USA</v>
      </c>
      <c r="P129" s="4" t="s">
        <v>984</v>
      </c>
      <c r="Q129" s="4" t="s">
        <v>1043</v>
      </c>
      <c r="R129" s="5">
        <v>46324</v>
      </c>
      <c r="S129" s="5">
        <v>46326</v>
      </c>
      <c r="T129" s="4" t="s">
        <v>1233</v>
      </c>
      <c r="U129" s="4"/>
      <c r="V129" s="4"/>
      <c r="W129" s="4"/>
    </row>
    <row r="130" spans="1:23" ht="15" customHeight="1" x14ac:dyDescent="0.25">
      <c r="A130" s="3">
        <v>13172742806</v>
      </c>
      <c r="B130" s="4" t="s">
        <v>991</v>
      </c>
      <c r="C130" s="4" t="s">
        <v>992</v>
      </c>
      <c r="D130" s="4" t="s">
        <v>151</v>
      </c>
      <c r="E130" s="4" t="s">
        <v>479</v>
      </c>
      <c r="F130" s="4">
        <v>841</v>
      </c>
      <c r="G130" s="4"/>
      <c r="H130" s="4"/>
      <c r="I130" s="4"/>
      <c r="J130" s="4"/>
      <c r="K130" s="4"/>
      <c r="L130" s="4"/>
      <c r="M130" s="4" t="s">
        <v>787</v>
      </c>
      <c r="N130" s="4" t="s">
        <v>1003</v>
      </c>
      <c r="O130" s="4" t="str">
        <f>VLOOKUP(P130,[1]CAMPAIGN!$A$1:$B$207,2,0)</f>
        <v>USA</v>
      </c>
      <c r="P130" s="4" t="s">
        <v>984</v>
      </c>
      <c r="Q130" s="7" t="s">
        <v>1212</v>
      </c>
      <c r="R130" s="5">
        <v>46324</v>
      </c>
      <c r="S130" s="5">
        <v>46326</v>
      </c>
      <c r="T130" s="4" t="s">
        <v>1233</v>
      </c>
      <c r="U130" s="4"/>
      <c r="V130" s="4"/>
      <c r="W130" s="4"/>
    </row>
    <row r="131" spans="1:23" ht="15" customHeight="1" x14ac:dyDescent="0.25">
      <c r="A131" s="3">
        <v>18664984968</v>
      </c>
      <c r="B131" s="4" t="s">
        <v>991</v>
      </c>
      <c r="C131" s="4" t="s">
        <v>992</v>
      </c>
      <c r="D131" s="4" t="s">
        <v>152</v>
      </c>
      <c r="E131" s="4" t="s">
        <v>480</v>
      </c>
      <c r="F131" s="4">
        <v>844</v>
      </c>
      <c r="G131" s="4"/>
      <c r="H131" s="4"/>
      <c r="I131" s="4"/>
      <c r="J131" s="4"/>
      <c r="K131" s="4"/>
      <c r="L131" s="4"/>
      <c r="M131" s="4" t="s">
        <v>788</v>
      </c>
      <c r="N131" s="4" t="s">
        <v>1002</v>
      </c>
      <c r="O131" s="4" t="str">
        <f>VLOOKUP(P131,[1]CAMPAIGN!$A$1:$B$207,2,0)</f>
        <v>USA</v>
      </c>
      <c r="P131" s="4" t="s">
        <v>984</v>
      </c>
      <c r="Q131" s="4" t="s">
        <v>1213</v>
      </c>
      <c r="R131" s="5">
        <v>46324</v>
      </c>
      <c r="S131" s="5">
        <v>46326</v>
      </c>
      <c r="T131" s="4" t="s">
        <v>1233</v>
      </c>
      <c r="U131" s="4"/>
      <c r="V131" s="4"/>
      <c r="W131" s="4"/>
    </row>
    <row r="132" spans="1:23" ht="15" customHeight="1" x14ac:dyDescent="0.25">
      <c r="A132" s="3">
        <v>15856942454</v>
      </c>
      <c r="B132" s="4" t="s">
        <v>991</v>
      </c>
      <c r="C132" s="4" t="s">
        <v>992</v>
      </c>
      <c r="D132" s="4" t="s">
        <v>153</v>
      </c>
      <c r="E132" s="4" t="s">
        <v>481</v>
      </c>
      <c r="F132" s="4">
        <v>227</v>
      </c>
      <c r="G132" s="4"/>
      <c r="H132" s="4"/>
      <c r="I132" s="4"/>
      <c r="J132" s="4"/>
      <c r="K132" s="4"/>
      <c r="L132" s="4"/>
      <c r="M132" s="4" t="s">
        <v>789</v>
      </c>
      <c r="N132" s="4" t="s">
        <v>1004</v>
      </c>
      <c r="O132" s="4" t="str">
        <f>VLOOKUP(P132,[1]CAMPAIGN!$A$1:$B$207,2,0)</f>
        <v>USA</v>
      </c>
      <c r="P132" s="4" t="s">
        <v>984</v>
      </c>
      <c r="Q132" s="4" t="s">
        <v>1214</v>
      </c>
      <c r="R132" s="5">
        <v>46324</v>
      </c>
      <c r="S132" s="5">
        <v>46326</v>
      </c>
      <c r="T132" s="4" t="s">
        <v>1233</v>
      </c>
      <c r="U132" s="4"/>
      <c r="V132" s="4"/>
      <c r="W132" s="4"/>
    </row>
    <row r="133" spans="1:23" ht="15" customHeight="1" x14ac:dyDescent="0.25">
      <c r="A133" s="3">
        <v>15715818854</v>
      </c>
      <c r="B133" s="4" t="s">
        <v>991</v>
      </c>
      <c r="C133" s="4" t="s">
        <v>992</v>
      </c>
      <c r="D133" s="4" t="s">
        <v>154</v>
      </c>
      <c r="E133" s="4" t="s">
        <v>482</v>
      </c>
      <c r="F133" s="4">
        <v>2260</v>
      </c>
      <c r="G133" s="4"/>
      <c r="H133" s="4"/>
      <c r="I133" s="4"/>
      <c r="J133" s="4"/>
      <c r="K133" s="4"/>
      <c r="L133" s="4"/>
      <c r="M133" s="4" t="s">
        <v>790</v>
      </c>
      <c r="N133" s="4" t="s">
        <v>1007</v>
      </c>
      <c r="O133" s="4" t="str">
        <f>VLOOKUP(P133,[1]CAMPAIGN!$A$1:$B$207,2,0)</f>
        <v>USA</v>
      </c>
      <c r="P133" s="4" t="s">
        <v>984</v>
      </c>
      <c r="Q133" s="4" t="s">
        <v>1215</v>
      </c>
      <c r="R133" s="5">
        <v>46324</v>
      </c>
      <c r="S133" s="5">
        <v>46326</v>
      </c>
      <c r="T133" s="4" t="s">
        <v>1233</v>
      </c>
      <c r="U133" s="4"/>
      <c r="V133" s="4"/>
      <c r="W133" s="4"/>
    </row>
    <row r="134" spans="1:23" ht="15" customHeight="1" x14ac:dyDescent="0.25">
      <c r="A134" s="3">
        <v>13479016037</v>
      </c>
      <c r="B134" s="4" t="s">
        <v>991</v>
      </c>
      <c r="C134" s="4" t="s">
        <v>992</v>
      </c>
      <c r="D134" s="4" t="s">
        <v>155</v>
      </c>
      <c r="E134" s="4" t="s">
        <v>483</v>
      </c>
      <c r="F134" s="4">
        <v>2358</v>
      </c>
      <c r="G134" s="4"/>
      <c r="H134" s="4"/>
      <c r="I134" s="4"/>
      <c r="J134" s="4"/>
      <c r="K134" s="4"/>
      <c r="L134" s="4"/>
      <c r="M134" s="4" t="s">
        <v>791</v>
      </c>
      <c r="N134" s="4" t="s">
        <v>1009</v>
      </c>
      <c r="O134" s="4" t="str">
        <f>VLOOKUP(P134,[1]CAMPAIGN!$A$1:$B$207,2,0)</f>
        <v>USA</v>
      </c>
      <c r="P134" s="4" t="s">
        <v>984</v>
      </c>
      <c r="Q134" s="4" t="s">
        <v>1044</v>
      </c>
      <c r="R134" s="5">
        <v>46324</v>
      </c>
      <c r="S134" s="5">
        <v>46326</v>
      </c>
      <c r="T134" s="4" t="s">
        <v>1233</v>
      </c>
      <c r="U134" s="4"/>
      <c r="V134" s="4"/>
      <c r="W134" s="4"/>
    </row>
    <row r="135" spans="1:23" ht="15" customHeight="1" x14ac:dyDescent="0.25">
      <c r="A135" s="3">
        <v>12024643435</v>
      </c>
      <c r="B135" s="4" t="s">
        <v>991</v>
      </c>
      <c r="C135" s="4" t="s">
        <v>992</v>
      </c>
      <c r="D135" s="4" t="s">
        <v>156</v>
      </c>
      <c r="E135" s="4" t="s">
        <v>484</v>
      </c>
      <c r="F135" s="4">
        <v>2458</v>
      </c>
      <c r="G135" s="4"/>
      <c r="H135" s="4"/>
      <c r="I135" s="4"/>
      <c r="J135" s="4"/>
      <c r="K135" s="4"/>
      <c r="L135" s="4"/>
      <c r="M135" s="4" t="s">
        <v>792</v>
      </c>
      <c r="N135" s="4" t="s">
        <v>1009</v>
      </c>
      <c r="O135" s="4" t="str">
        <f>VLOOKUP(P135,[1]CAMPAIGN!$A$1:$B$207,2,0)</f>
        <v>USA</v>
      </c>
      <c r="P135" s="4" t="s">
        <v>984</v>
      </c>
      <c r="Q135" s="4" t="s">
        <v>1216</v>
      </c>
      <c r="R135" s="5">
        <v>46324</v>
      </c>
      <c r="S135" s="5">
        <v>46326</v>
      </c>
      <c r="T135" s="4" t="s">
        <v>1233</v>
      </c>
      <c r="U135" s="4"/>
      <c r="V135" s="4"/>
      <c r="W135" s="4"/>
    </row>
    <row r="136" spans="1:23" ht="15" customHeight="1" x14ac:dyDescent="0.25">
      <c r="A136" s="3">
        <v>13038855740</v>
      </c>
      <c r="B136" s="4" t="s">
        <v>991</v>
      </c>
      <c r="C136" s="4" t="s">
        <v>992</v>
      </c>
      <c r="D136" s="4" t="s">
        <v>157</v>
      </c>
      <c r="E136" s="4" t="s">
        <v>485</v>
      </c>
      <c r="F136" s="4">
        <v>2363</v>
      </c>
      <c r="G136" s="4"/>
      <c r="H136" s="4"/>
      <c r="I136" s="4"/>
      <c r="J136" s="4"/>
      <c r="K136" s="4"/>
      <c r="L136" s="4"/>
      <c r="M136" s="4" t="s">
        <v>793</v>
      </c>
      <c r="N136" s="4" t="s">
        <v>1009</v>
      </c>
      <c r="O136" s="4" t="str">
        <f>VLOOKUP(P136,[1]CAMPAIGN!$A$1:$B$207,2,0)</f>
        <v>USA</v>
      </c>
      <c r="P136" s="4" t="s">
        <v>984</v>
      </c>
      <c r="Q136" s="4" t="s">
        <v>1217</v>
      </c>
      <c r="R136" s="5">
        <v>46324</v>
      </c>
      <c r="S136" s="5">
        <v>46326</v>
      </c>
      <c r="T136" s="4" t="s">
        <v>1233</v>
      </c>
      <c r="U136" s="4"/>
      <c r="V136" s="4"/>
      <c r="W136" s="4"/>
    </row>
    <row r="137" spans="1:23" ht="15" customHeight="1" x14ac:dyDescent="0.25">
      <c r="A137" s="3">
        <v>19402184062</v>
      </c>
      <c r="B137" s="4" t="s">
        <v>991</v>
      </c>
      <c r="C137" s="4" t="s">
        <v>992</v>
      </c>
      <c r="D137" s="4" t="s">
        <v>158</v>
      </c>
      <c r="E137" s="4" t="s">
        <v>486</v>
      </c>
      <c r="F137" s="4">
        <v>627</v>
      </c>
      <c r="G137" s="4"/>
      <c r="H137" s="4"/>
      <c r="I137" s="4"/>
      <c r="J137" s="4"/>
      <c r="K137" s="4"/>
      <c r="L137" s="4"/>
      <c r="M137" s="4" t="s">
        <v>794</v>
      </c>
      <c r="N137" s="4" t="s">
        <v>1034</v>
      </c>
      <c r="O137" s="4" t="str">
        <f>VLOOKUP(P137,[1]CAMPAIGN!$A$1:$B$207,2,0)</f>
        <v>USA</v>
      </c>
      <c r="P137" s="4" t="s">
        <v>984</v>
      </c>
      <c r="Q137" s="4" t="s">
        <v>1218</v>
      </c>
      <c r="R137" s="5">
        <v>46324</v>
      </c>
      <c r="S137" s="5">
        <v>46326</v>
      </c>
      <c r="T137" s="4" t="s">
        <v>1233</v>
      </c>
      <c r="U137" s="4"/>
      <c r="V137" s="4"/>
      <c r="W137" s="4"/>
    </row>
    <row r="138" spans="1:23" ht="15" customHeight="1" x14ac:dyDescent="0.25">
      <c r="A138" s="3">
        <v>14145295175</v>
      </c>
      <c r="B138" s="4" t="s">
        <v>991</v>
      </c>
      <c r="C138" s="4" t="s">
        <v>992</v>
      </c>
      <c r="D138" s="4" t="s">
        <v>159</v>
      </c>
      <c r="E138" s="4" t="s">
        <v>487</v>
      </c>
      <c r="F138" s="4">
        <v>1267</v>
      </c>
      <c r="G138" s="4"/>
      <c r="H138" s="4"/>
      <c r="I138" s="4"/>
      <c r="J138" s="4"/>
      <c r="K138" s="4"/>
      <c r="L138" s="4"/>
      <c r="M138" s="4" t="s">
        <v>795</v>
      </c>
      <c r="N138" s="4" t="s">
        <v>1022</v>
      </c>
      <c r="O138" s="4" t="str">
        <f>VLOOKUP(P138,[1]CAMPAIGN!$A$1:$B$207,2,0)</f>
        <v>USA</v>
      </c>
      <c r="P138" s="4" t="s">
        <v>984</v>
      </c>
      <c r="Q138" s="4" t="s">
        <v>1218</v>
      </c>
      <c r="R138" s="5">
        <v>46324</v>
      </c>
      <c r="S138" s="5">
        <v>46326</v>
      </c>
      <c r="T138" s="4" t="s">
        <v>1233</v>
      </c>
      <c r="U138" s="4"/>
      <c r="V138" s="4"/>
      <c r="W138" s="4"/>
    </row>
    <row r="139" spans="1:23" ht="15" customHeight="1" x14ac:dyDescent="0.25">
      <c r="A139" s="3">
        <v>18006211903</v>
      </c>
      <c r="B139" s="4" t="s">
        <v>991</v>
      </c>
      <c r="C139" s="4" t="s">
        <v>992</v>
      </c>
      <c r="D139" s="4" t="s">
        <v>160</v>
      </c>
      <c r="E139" s="4" t="s">
        <v>488</v>
      </c>
      <c r="F139" s="4">
        <v>2440</v>
      </c>
      <c r="G139" s="4"/>
      <c r="H139" s="4"/>
      <c r="I139" s="4"/>
      <c r="J139" s="4"/>
      <c r="K139" s="4"/>
      <c r="L139" s="4"/>
      <c r="M139" s="4" t="s">
        <v>796</v>
      </c>
      <c r="N139" s="4" t="s">
        <v>1022</v>
      </c>
      <c r="O139" s="4" t="str">
        <f>VLOOKUP(P139,[1]CAMPAIGN!$A$1:$B$207,2,0)</f>
        <v>USA</v>
      </c>
      <c r="P139" s="4" t="s">
        <v>984</v>
      </c>
      <c r="Q139" s="4" t="s">
        <v>1219</v>
      </c>
      <c r="R139" s="5">
        <v>46324</v>
      </c>
      <c r="S139" s="5">
        <v>46326</v>
      </c>
      <c r="T139" s="4" t="s">
        <v>1233</v>
      </c>
      <c r="U139" s="4"/>
      <c r="V139" s="4"/>
      <c r="W139" s="4"/>
    </row>
    <row r="140" spans="1:23" ht="15" customHeight="1" x14ac:dyDescent="0.25">
      <c r="A140" s="3">
        <v>14433674700</v>
      </c>
      <c r="B140" s="4" t="s">
        <v>991</v>
      </c>
      <c r="C140" s="4" t="s">
        <v>992</v>
      </c>
      <c r="D140" s="4" t="s">
        <v>161</v>
      </c>
      <c r="E140" s="4" t="s">
        <v>489</v>
      </c>
      <c r="F140" s="4">
        <v>2262</v>
      </c>
      <c r="G140" s="4"/>
      <c r="H140" s="4"/>
      <c r="I140" s="4"/>
      <c r="J140" s="4"/>
      <c r="K140" s="4"/>
      <c r="L140" s="4"/>
      <c r="M140" s="4" t="s">
        <v>797</v>
      </c>
      <c r="N140" s="4" t="s">
        <v>1104</v>
      </c>
      <c r="O140" s="4" t="str">
        <f>VLOOKUP(P140,[1]CAMPAIGN!$A$1:$B$207,2,0)</f>
        <v>USA</v>
      </c>
      <c r="P140" s="4" t="s">
        <v>984</v>
      </c>
      <c r="Q140" s="4" t="s">
        <v>1222</v>
      </c>
      <c r="R140" s="5">
        <v>46324</v>
      </c>
      <c r="S140" s="5">
        <v>46326</v>
      </c>
      <c r="T140" s="4" t="s">
        <v>1233</v>
      </c>
      <c r="U140" s="4"/>
      <c r="V140" s="4"/>
      <c r="W140" s="4"/>
    </row>
    <row r="141" spans="1:23" ht="15" customHeight="1" x14ac:dyDescent="0.25">
      <c r="A141" s="3">
        <v>14109557548</v>
      </c>
      <c r="B141" s="4" t="s">
        <v>991</v>
      </c>
      <c r="C141" s="4" t="s">
        <v>992</v>
      </c>
      <c r="D141" s="4" t="s">
        <v>162</v>
      </c>
      <c r="E141" s="4" t="s">
        <v>490</v>
      </c>
      <c r="F141" s="4">
        <v>2056</v>
      </c>
      <c r="G141" s="4"/>
      <c r="H141" s="4"/>
      <c r="I141" s="4"/>
      <c r="J141" s="4"/>
      <c r="K141" s="4"/>
      <c r="L141" s="4"/>
      <c r="M141" s="4" t="s">
        <v>798</v>
      </c>
      <c r="N141" s="4" t="s">
        <v>1105</v>
      </c>
      <c r="O141" s="4" t="str">
        <f>VLOOKUP(P141,[1]CAMPAIGN!$A$1:$B$207,2,0)</f>
        <v>USA</v>
      </c>
      <c r="P141" s="4" t="s">
        <v>984</v>
      </c>
      <c r="Q141" s="4" t="s">
        <v>1220</v>
      </c>
      <c r="R141" s="5">
        <v>46324</v>
      </c>
      <c r="S141" s="5">
        <v>46326</v>
      </c>
      <c r="T141" s="4" t="s">
        <v>1233</v>
      </c>
      <c r="U141" s="4"/>
      <c r="V141" s="4"/>
      <c r="W141" s="4"/>
    </row>
    <row r="142" spans="1:23" ht="15" customHeight="1" x14ac:dyDescent="0.25">
      <c r="A142" s="3">
        <v>17605502326</v>
      </c>
      <c r="B142" s="4" t="s">
        <v>991</v>
      </c>
      <c r="C142" s="4" t="s">
        <v>992</v>
      </c>
      <c r="D142" s="4" t="s">
        <v>163</v>
      </c>
      <c r="E142" s="4" t="s">
        <v>491</v>
      </c>
      <c r="F142" s="4">
        <v>1223</v>
      </c>
      <c r="G142" s="4"/>
      <c r="H142" s="4"/>
      <c r="I142" s="4"/>
      <c r="J142" s="4"/>
      <c r="K142" s="4"/>
      <c r="L142" s="4"/>
      <c r="M142" s="4" t="s">
        <v>799</v>
      </c>
      <c r="N142" s="4" t="s">
        <v>1003</v>
      </c>
      <c r="O142" s="4" t="str">
        <f>VLOOKUP(P142,[1]CAMPAIGN!$A$1:$B$207,2,0)</f>
        <v>USA</v>
      </c>
      <c r="P142" s="4" t="s">
        <v>984</v>
      </c>
      <c r="Q142" s="4" t="s">
        <v>1221</v>
      </c>
      <c r="R142" s="5">
        <v>46324</v>
      </c>
      <c r="S142" s="5">
        <v>46326</v>
      </c>
      <c r="T142" s="4" t="s">
        <v>1233</v>
      </c>
      <c r="U142" s="4"/>
      <c r="V142" s="4"/>
      <c r="W142" s="4"/>
    </row>
    <row r="143" spans="1:23" ht="15" customHeight="1" x14ac:dyDescent="0.25">
      <c r="A143" s="3">
        <v>16302687479</v>
      </c>
      <c r="B143" s="4" t="s">
        <v>991</v>
      </c>
      <c r="C143" s="4" t="s">
        <v>992</v>
      </c>
      <c r="D143" s="4" t="s">
        <v>164</v>
      </c>
      <c r="E143" s="4" t="s">
        <v>492</v>
      </c>
      <c r="F143" s="4">
        <v>2018</v>
      </c>
      <c r="G143" s="4"/>
      <c r="H143" s="4"/>
      <c r="I143" s="4"/>
      <c r="J143" s="4"/>
      <c r="K143" s="4"/>
      <c r="L143" s="4"/>
      <c r="M143" s="4" t="s">
        <v>800</v>
      </c>
      <c r="N143" s="4" t="s">
        <v>1028</v>
      </c>
      <c r="O143" s="4" t="str">
        <f>VLOOKUP(P143,[1]CAMPAIGN!$A$1:$B$207,2,0)</f>
        <v>USA</v>
      </c>
      <c r="P143" s="4" t="s">
        <v>984</v>
      </c>
      <c r="Q143" s="4" t="s">
        <v>1223</v>
      </c>
      <c r="R143" s="5">
        <v>46324</v>
      </c>
      <c r="S143" s="5">
        <v>46326</v>
      </c>
      <c r="T143" s="4" t="s">
        <v>1233</v>
      </c>
      <c r="U143" s="4"/>
      <c r="V143" s="4"/>
      <c r="W143" s="4"/>
    </row>
    <row r="144" spans="1:23" ht="15" customHeight="1" x14ac:dyDescent="0.25">
      <c r="A144" s="3">
        <v>18556853141</v>
      </c>
      <c r="B144" s="4" t="s">
        <v>991</v>
      </c>
      <c r="C144" s="4" t="s">
        <v>992</v>
      </c>
      <c r="D144" s="4" t="s">
        <v>165</v>
      </c>
      <c r="E144" s="4" t="s">
        <v>493</v>
      </c>
      <c r="F144" s="4">
        <v>727</v>
      </c>
      <c r="G144" s="4"/>
      <c r="H144" s="4"/>
      <c r="I144" s="4"/>
      <c r="J144" s="4"/>
      <c r="K144" s="4"/>
      <c r="L144" s="4"/>
      <c r="M144" s="4" t="s">
        <v>801</v>
      </c>
      <c r="N144" s="4" t="s">
        <v>995</v>
      </c>
      <c r="O144" s="4" t="str">
        <f>VLOOKUP(P144,[1]CAMPAIGN!$A$1:$B$207,2,0)</f>
        <v>USA</v>
      </c>
      <c r="P144" s="4" t="s">
        <v>984</v>
      </c>
      <c r="Q144" s="4" t="s">
        <v>1224</v>
      </c>
      <c r="R144" s="5">
        <v>46324</v>
      </c>
      <c r="S144" s="5">
        <v>46326</v>
      </c>
      <c r="T144" s="4" t="s">
        <v>1233</v>
      </c>
      <c r="U144" s="4"/>
      <c r="V144" s="4"/>
      <c r="W144" s="4"/>
    </row>
    <row r="145" spans="1:23" ht="15" customHeight="1" x14ac:dyDescent="0.25">
      <c r="A145" s="3">
        <v>13854056314</v>
      </c>
      <c r="B145" s="4" t="s">
        <v>991</v>
      </c>
      <c r="C145" s="4" t="s">
        <v>992</v>
      </c>
      <c r="D145" s="4" t="s">
        <v>166</v>
      </c>
      <c r="E145" s="4" t="s">
        <v>494</v>
      </c>
      <c r="F145" s="4">
        <v>619</v>
      </c>
      <c r="G145" s="4"/>
      <c r="H145" s="4"/>
      <c r="I145" s="4"/>
      <c r="J145" s="4"/>
      <c r="K145" s="4"/>
      <c r="L145" s="4"/>
      <c r="M145" s="4" t="s">
        <v>802</v>
      </c>
      <c r="N145" s="4" t="s">
        <v>997</v>
      </c>
      <c r="O145" s="4" t="str">
        <f>VLOOKUP(P145,[1]CAMPAIGN!$A$1:$B$207,2,0)</f>
        <v>USA</v>
      </c>
      <c r="P145" s="4" t="s">
        <v>984</v>
      </c>
      <c r="Q145" s="4" t="s">
        <v>1045</v>
      </c>
      <c r="R145" s="5">
        <v>46324</v>
      </c>
      <c r="S145" s="5">
        <v>46326</v>
      </c>
      <c r="T145" s="4" t="s">
        <v>1233</v>
      </c>
      <c r="U145" s="4"/>
      <c r="V145" s="4"/>
      <c r="W145" s="4"/>
    </row>
    <row r="146" spans="1:23" ht="15" customHeight="1" x14ac:dyDescent="0.25">
      <c r="A146" s="3">
        <v>18444384852</v>
      </c>
      <c r="B146" s="4" t="s">
        <v>991</v>
      </c>
      <c r="C146" s="4" t="s">
        <v>992</v>
      </c>
      <c r="D146" s="4" t="s">
        <v>167</v>
      </c>
      <c r="E146" s="4" t="s">
        <v>495</v>
      </c>
      <c r="F146" s="4">
        <v>2454</v>
      </c>
      <c r="G146" s="4"/>
      <c r="H146" s="4"/>
      <c r="I146" s="4"/>
      <c r="J146" s="4"/>
      <c r="K146" s="4"/>
      <c r="L146" s="4"/>
      <c r="M146" s="4" t="s">
        <v>803</v>
      </c>
      <c r="N146" s="4" t="s">
        <v>997</v>
      </c>
      <c r="O146" s="4" t="str">
        <f>VLOOKUP(P146,[1]CAMPAIGN!$A$1:$B$207,2,0)</f>
        <v>USA</v>
      </c>
      <c r="P146" s="4" t="s">
        <v>984</v>
      </c>
      <c r="Q146" s="4" t="s">
        <v>1225</v>
      </c>
      <c r="R146" s="5">
        <v>46324</v>
      </c>
      <c r="S146" s="5">
        <v>46326</v>
      </c>
      <c r="T146" s="4" t="s">
        <v>1233</v>
      </c>
      <c r="U146" s="4"/>
      <c r="V146" s="4"/>
      <c r="W146" s="4"/>
    </row>
    <row r="147" spans="1:23" ht="15" customHeight="1" x14ac:dyDescent="0.25">
      <c r="A147" s="3">
        <v>19255982799</v>
      </c>
      <c r="B147" s="4" t="s">
        <v>991</v>
      </c>
      <c r="C147" s="4" t="s">
        <v>992</v>
      </c>
      <c r="D147" s="4" t="s">
        <v>168</v>
      </c>
      <c r="E147" s="4" t="s">
        <v>496</v>
      </c>
      <c r="F147" s="4">
        <v>839</v>
      </c>
      <c r="G147" s="4"/>
      <c r="H147" s="4"/>
      <c r="I147" s="4"/>
      <c r="J147" s="4"/>
      <c r="K147" s="4"/>
      <c r="L147" s="4"/>
      <c r="M147" s="4" t="s">
        <v>804</v>
      </c>
      <c r="N147" s="4" t="s">
        <v>1005</v>
      </c>
      <c r="O147" s="4" t="str">
        <f>VLOOKUP(P147,[1]CAMPAIGN!$A$1:$B$207,2,0)</f>
        <v>USA</v>
      </c>
      <c r="P147" s="4" t="s">
        <v>984</v>
      </c>
      <c r="Q147" s="4" t="s">
        <v>1226</v>
      </c>
      <c r="R147" s="5">
        <v>46324</v>
      </c>
      <c r="S147" s="5">
        <v>46326</v>
      </c>
      <c r="T147" s="4" t="s">
        <v>1233</v>
      </c>
      <c r="U147" s="4"/>
      <c r="V147" s="4"/>
      <c r="W147" s="4"/>
    </row>
    <row r="148" spans="1:23" ht="15" customHeight="1" x14ac:dyDescent="0.25">
      <c r="A148" s="6" t="s">
        <v>993</v>
      </c>
      <c r="B148" s="4" t="s">
        <v>991</v>
      </c>
      <c r="C148" s="4" t="s">
        <v>992</v>
      </c>
      <c r="D148" s="4" t="s">
        <v>169</v>
      </c>
      <c r="E148" s="4" t="s">
        <v>497</v>
      </c>
      <c r="F148" s="4">
        <v>1253</v>
      </c>
      <c r="G148" s="4"/>
      <c r="H148" s="4"/>
      <c r="I148" s="4"/>
      <c r="J148" s="4"/>
      <c r="K148" s="4"/>
      <c r="L148" s="4"/>
      <c r="M148" s="4" t="s">
        <v>805</v>
      </c>
      <c r="N148" s="4" t="s">
        <v>995</v>
      </c>
      <c r="O148" s="4" t="str">
        <f>VLOOKUP(P148,[1]CAMPAIGN!$A$1:$B$207,2,0)</f>
        <v>USA</v>
      </c>
      <c r="P148" s="4" t="s">
        <v>984</v>
      </c>
      <c r="Q148" s="4" t="s">
        <v>1227</v>
      </c>
      <c r="R148" s="5">
        <v>46324</v>
      </c>
      <c r="S148" s="5">
        <v>46326</v>
      </c>
      <c r="T148" s="4" t="s">
        <v>1233</v>
      </c>
      <c r="U148" s="4"/>
      <c r="V148" s="4"/>
      <c r="W148" s="4"/>
    </row>
    <row r="149" spans="1:23" ht="15" customHeight="1" x14ac:dyDescent="0.25">
      <c r="A149" s="3">
        <v>18889639056</v>
      </c>
      <c r="B149" s="4" t="s">
        <v>991</v>
      </c>
      <c r="C149" s="4" t="s">
        <v>992</v>
      </c>
      <c r="D149" s="4" t="s">
        <v>170</v>
      </c>
      <c r="E149" s="4" t="s">
        <v>1046</v>
      </c>
      <c r="F149" s="4">
        <v>2455</v>
      </c>
      <c r="G149" s="4"/>
      <c r="H149" s="4"/>
      <c r="I149" s="4"/>
      <c r="J149" s="4"/>
      <c r="K149" s="4"/>
      <c r="L149" s="4"/>
      <c r="M149" s="4" t="s">
        <v>806</v>
      </c>
      <c r="N149" s="4" t="s">
        <v>1004</v>
      </c>
      <c r="O149" s="4" t="str">
        <f>VLOOKUP(P149,[1]CAMPAIGN!$A$1:$B$207,2,0)</f>
        <v>USA</v>
      </c>
      <c r="P149" s="4" t="s">
        <v>984</v>
      </c>
      <c r="Q149" s="4" t="s">
        <v>1047</v>
      </c>
      <c r="R149" s="5">
        <v>46324</v>
      </c>
      <c r="S149" s="5">
        <v>46326</v>
      </c>
      <c r="T149" s="4" t="s">
        <v>1233</v>
      </c>
      <c r="U149" s="4"/>
      <c r="V149" s="4"/>
      <c r="W149" s="4"/>
    </row>
    <row r="150" spans="1:23" ht="15" customHeight="1" x14ac:dyDescent="0.25">
      <c r="A150" s="3">
        <v>14432038553</v>
      </c>
      <c r="B150" s="4" t="s">
        <v>991</v>
      </c>
      <c r="C150" s="4" t="s">
        <v>992</v>
      </c>
      <c r="D150" s="4" t="s">
        <v>171</v>
      </c>
      <c r="E150" s="4" t="s">
        <v>498</v>
      </c>
      <c r="F150" s="4">
        <v>231</v>
      </c>
      <c r="G150" s="4"/>
      <c r="H150" s="4"/>
      <c r="I150" s="4"/>
      <c r="J150" s="4"/>
      <c r="K150" s="4"/>
      <c r="L150" s="4"/>
      <c r="M150" s="4" t="s">
        <v>807</v>
      </c>
      <c r="N150" s="4" t="s">
        <v>1057</v>
      </c>
      <c r="O150" s="4" t="str">
        <f>VLOOKUP(P150,[1]CAMPAIGN!$A$1:$B$207,2,0)</f>
        <v>USA</v>
      </c>
      <c r="P150" s="4" t="s">
        <v>984</v>
      </c>
      <c r="Q150" s="4" t="s">
        <v>1228</v>
      </c>
      <c r="R150" s="5">
        <v>46324</v>
      </c>
      <c r="S150" s="5">
        <v>46326</v>
      </c>
      <c r="T150" s="4" t="s">
        <v>1233</v>
      </c>
      <c r="U150" s="4"/>
      <c r="V150" s="4"/>
      <c r="W150" s="4"/>
    </row>
    <row r="151" spans="1:23" ht="15" customHeight="1" x14ac:dyDescent="0.25">
      <c r="A151" s="3">
        <v>12522277013</v>
      </c>
      <c r="B151" s="4" t="s">
        <v>991</v>
      </c>
      <c r="C151" s="4" t="s">
        <v>992</v>
      </c>
      <c r="D151" s="4" t="s">
        <v>172</v>
      </c>
      <c r="E151" s="4" t="s">
        <v>499</v>
      </c>
      <c r="F151" s="4">
        <v>2043</v>
      </c>
      <c r="G151" s="4"/>
      <c r="H151" s="4"/>
      <c r="I151" s="4"/>
      <c r="J151" s="4"/>
      <c r="K151" s="4"/>
      <c r="L151" s="4"/>
      <c r="M151" s="4" t="s">
        <v>808</v>
      </c>
      <c r="N151" s="4" t="s">
        <v>1003</v>
      </c>
      <c r="O151" s="4" t="str">
        <f>VLOOKUP(P151,[1]CAMPAIGN!$A$1:$B$207,2,0)</f>
        <v>USA</v>
      </c>
      <c r="P151" s="4" t="s">
        <v>984</v>
      </c>
      <c r="Q151" s="4" t="s">
        <v>1229</v>
      </c>
      <c r="R151" s="5">
        <v>46324</v>
      </c>
      <c r="S151" s="5">
        <v>46326</v>
      </c>
      <c r="T151" s="4" t="s">
        <v>1233</v>
      </c>
      <c r="U151" s="4"/>
      <c r="V151" s="4"/>
      <c r="W151" s="4"/>
    </row>
    <row r="152" spans="1:23" ht="15" customHeight="1" x14ac:dyDescent="0.25">
      <c r="A152" s="3">
        <v>12393439980</v>
      </c>
      <c r="B152" s="4" t="s">
        <v>991</v>
      </c>
      <c r="C152" s="4" t="s">
        <v>992</v>
      </c>
      <c r="D152" s="4" t="s">
        <v>173</v>
      </c>
      <c r="E152" s="4" t="s">
        <v>500</v>
      </c>
      <c r="F152" s="4">
        <v>3858</v>
      </c>
      <c r="G152" s="4"/>
      <c r="H152" s="4"/>
      <c r="I152" s="4"/>
      <c r="J152" s="4"/>
      <c r="K152" s="4"/>
      <c r="L152" s="4"/>
      <c r="M152" s="4" t="s">
        <v>809</v>
      </c>
      <c r="N152" s="4" t="s">
        <v>1007</v>
      </c>
      <c r="O152" s="4" t="str">
        <f>VLOOKUP(P152,[1]CAMPAIGN!$A$1:$B$207,2,0)</f>
        <v>USA</v>
      </c>
      <c r="P152" s="4" t="s">
        <v>984</v>
      </c>
      <c r="Q152" s="4" t="s">
        <v>1048</v>
      </c>
      <c r="R152" s="5">
        <v>46324</v>
      </c>
      <c r="S152" s="5">
        <v>46326</v>
      </c>
      <c r="T152" s="4" t="s">
        <v>1233</v>
      </c>
      <c r="U152" s="4"/>
      <c r="V152" s="4"/>
      <c r="W152" s="4"/>
    </row>
    <row r="153" spans="1:23" x14ac:dyDescent="0.25">
      <c r="A153" s="8">
        <v>819143764700</v>
      </c>
      <c r="B153" s="4" t="s">
        <v>991</v>
      </c>
      <c r="C153" s="4" t="s">
        <v>992</v>
      </c>
      <c r="D153" s="4" t="s">
        <v>174</v>
      </c>
      <c r="E153" s="4" t="s">
        <v>501</v>
      </c>
      <c r="F153" s="4">
        <v>2415</v>
      </c>
      <c r="G153" s="4"/>
      <c r="H153" s="4"/>
      <c r="I153" s="4"/>
      <c r="J153" s="4"/>
      <c r="K153" s="4"/>
      <c r="L153" s="4"/>
      <c r="M153" s="4" t="s">
        <v>810</v>
      </c>
      <c r="N153" s="4" t="s">
        <v>1094</v>
      </c>
      <c r="O153" s="4" t="str">
        <f>VLOOKUP(P153,[1]CAMPAIGN!$A$1:$B$207,2,0)</f>
        <v>NTC</v>
      </c>
      <c r="P153" s="4" t="s">
        <v>988</v>
      </c>
      <c r="Q153" s="4" t="s">
        <v>1240</v>
      </c>
      <c r="R153" s="5">
        <v>46324</v>
      </c>
      <c r="S153" s="5">
        <v>46326</v>
      </c>
      <c r="T153" s="4" t="s">
        <v>1233</v>
      </c>
      <c r="U153" s="4"/>
      <c r="V153" s="4"/>
      <c r="W153" s="4"/>
    </row>
    <row r="154" spans="1:23" ht="15" customHeight="1" x14ac:dyDescent="0.25">
      <c r="A154" s="3">
        <v>19126290357</v>
      </c>
      <c r="B154" s="4" t="s">
        <v>991</v>
      </c>
      <c r="C154" s="4" t="s">
        <v>992</v>
      </c>
      <c r="D154" s="4" t="s">
        <v>175</v>
      </c>
      <c r="E154" s="4" t="s">
        <v>1049</v>
      </c>
      <c r="F154" s="4">
        <v>2070</v>
      </c>
      <c r="G154" s="4"/>
      <c r="H154" s="4"/>
      <c r="I154" s="4"/>
      <c r="J154" s="4"/>
      <c r="K154" s="4"/>
      <c r="L154" s="4"/>
      <c r="M154" s="4" t="s">
        <v>811</v>
      </c>
      <c r="N154" s="4" t="s">
        <v>1005</v>
      </c>
      <c r="O154" s="4" t="str">
        <f>VLOOKUP(P154,[1]CAMPAIGN!$A$1:$B$207,2,0)</f>
        <v>USA</v>
      </c>
      <c r="P154" s="4" t="s">
        <v>984</v>
      </c>
      <c r="Q154" s="4" t="s">
        <v>1230</v>
      </c>
      <c r="R154" s="5">
        <v>46324</v>
      </c>
      <c r="S154" s="5">
        <v>46326</v>
      </c>
      <c r="T154" s="4" t="s">
        <v>1233</v>
      </c>
      <c r="U154" s="4"/>
      <c r="V154" s="4"/>
      <c r="W154" s="4"/>
    </row>
    <row r="155" spans="1:23" ht="15" customHeight="1" x14ac:dyDescent="0.25">
      <c r="A155" s="3">
        <v>15202759329</v>
      </c>
      <c r="B155" s="4" t="s">
        <v>991</v>
      </c>
      <c r="C155" s="4" t="s">
        <v>992</v>
      </c>
      <c r="D155" s="4" t="s">
        <v>176</v>
      </c>
      <c r="E155" s="4" t="s">
        <v>502</v>
      </c>
      <c r="F155" s="4">
        <v>1028</v>
      </c>
      <c r="G155" s="4"/>
      <c r="H155" s="4"/>
      <c r="I155" s="4"/>
      <c r="J155" s="4"/>
      <c r="K155" s="4"/>
      <c r="L155" s="4"/>
      <c r="M155" s="4" t="s">
        <v>812</v>
      </c>
      <c r="N155" s="4" t="s">
        <v>1007</v>
      </c>
      <c r="O155" s="4" t="str">
        <f>VLOOKUP(P155,[1]CAMPAIGN!$A$1:$B$207,2,0)</f>
        <v>USA</v>
      </c>
      <c r="P155" s="4" t="s">
        <v>984</v>
      </c>
      <c r="Q155" s="4" t="s">
        <v>1231</v>
      </c>
      <c r="R155" s="5">
        <v>46324</v>
      </c>
      <c r="S155" s="5">
        <v>46326</v>
      </c>
      <c r="T155" s="4" t="s">
        <v>1233</v>
      </c>
      <c r="U155" s="4"/>
      <c r="V155" s="4"/>
      <c r="W155" s="4"/>
    </row>
    <row r="156" spans="1:23" ht="15" customHeight="1" x14ac:dyDescent="0.25">
      <c r="A156" s="3">
        <v>15012490432</v>
      </c>
      <c r="B156" s="4" t="s">
        <v>991</v>
      </c>
      <c r="C156" s="4" t="s">
        <v>992</v>
      </c>
      <c r="D156" s="4" t="s">
        <v>177</v>
      </c>
      <c r="E156" s="4" t="s">
        <v>503</v>
      </c>
      <c r="F156" s="4">
        <v>2141</v>
      </c>
      <c r="G156" s="4"/>
      <c r="H156" s="4"/>
      <c r="I156" s="4"/>
      <c r="J156" s="4"/>
      <c r="K156" s="4"/>
      <c r="L156" s="4"/>
      <c r="M156" s="4" t="s">
        <v>813</v>
      </c>
      <c r="N156" s="4" t="s">
        <v>997</v>
      </c>
      <c r="O156" s="4" t="str">
        <f>VLOOKUP(P156,[1]CAMPAIGN!$A$1:$B$207,2,0)</f>
        <v>USA</v>
      </c>
      <c r="P156" s="4" t="s">
        <v>984</v>
      </c>
      <c r="Q156" s="4" t="s">
        <v>1232</v>
      </c>
      <c r="R156" s="5">
        <v>46324</v>
      </c>
      <c r="S156" s="5">
        <v>46326</v>
      </c>
      <c r="T156" s="4" t="s">
        <v>1233</v>
      </c>
      <c r="U156" s="4"/>
      <c r="V156" s="4"/>
      <c r="W156" s="4"/>
    </row>
    <row r="157" spans="1:23" ht="15" customHeight="1" x14ac:dyDescent="0.25">
      <c r="A157" s="3">
        <v>17742004473</v>
      </c>
      <c r="B157" s="4" t="s">
        <v>991</v>
      </c>
      <c r="C157" s="4" t="s">
        <v>992</v>
      </c>
      <c r="D157" s="4" t="s">
        <v>178</v>
      </c>
      <c r="E157" s="4" t="s">
        <v>504</v>
      </c>
      <c r="F157" s="4">
        <v>521</v>
      </c>
      <c r="G157" s="4"/>
      <c r="H157" s="4"/>
      <c r="I157" s="4"/>
      <c r="J157" s="4"/>
      <c r="K157" s="4"/>
      <c r="L157" s="4"/>
      <c r="M157" s="4" t="s">
        <v>814</v>
      </c>
      <c r="N157" s="4" t="s">
        <v>1006</v>
      </c>
      <c r="O157" s="4" t="str">
        <f>VLOOKUP(P157,[1]CAMPAIGN!$A$1:$B$207,2,0)</f>
        <v>USA</v>
      </c>
      <c r="P157" s="4" t="s">
        <v>984</v>
      </c>
      <c r="Q157" s="4" t="s">
        <v>1050</v>
      </c>
      <c r="R157" s="5">
        <v>46324</v>
      </c>
      <c r="S157" s="5">
        <v>46326</v>
      </c>
      <c r="T157" s="4" t="s">
        <v>1233</v>
      </c>
      <c r="U157" s="4"/>
      <c r="V157" s="4"/>
      <c r="W157" s="4"/>
    </row>
    <row r="158" spans="1:23" x14ac:dyDescent="0.25">
      <c r="A158" s="8">
        <v>60356260888</v>
      </c>
      <c r="B158" s="4" t="s">
        <v>991</v>
      </c>
      <c r="C158" s="4" t="s">
        <v>992</v>
      </c>
      <c r="D158" s="4" t="s">
        <v>179</v>
      </c>
      <c r="E158" s="4" t="s">
        <v>505</v>
      </c>
      <c r="F158" s="4">
        <v>331</v>
      </c>
      <c r="G158" s="4"/>
      <c r="H158" s="4"/>
      <c r="I158" s="4"/>
      <c r="J158" s="4"/>
      <c r="K158" s="4"/>
      <c r="L158" s="4"/>
      <c r="M158" s="4" t="s">
        <v>815</v>
      </c>
      <c r="N158" s="4" t="s">
        <v>1033</v>
      </c>
      <c r="O158" s="4" t="str">
        <f>VLOOKUP(P158,[1]CAMPAIGN!$A$1:$B$207,2,0)</f>
        <v>NTC</v>
      </c>
      <c r="P158" s="4" t="s">
        <v>989</v>
      </c>
      <c r="Q158" s="4" t="s">
        <v>1051</v>
      </c>
      <c r="R158" s="5">
        <v>46324</v>
      </c>
      <c r="S158" s="5">
        <v>46326</v>
      </c>
      <c r="T158" s="4" t="s">
        <v>1233</v>
      </c>
      <c r="U158" s="4"/>
      <c r="V158" s="4"/>
      <c r="W158" s="4"/>
    </row>
    <row r="159" spans="1:23" ht="15" customHeight="1" x14ac:dyDescent="0.25">
      <c r="A159" s="3">
        <v>12039796499</v>
      </c>
      <c r="B159" s="4" t="s">
        <v>991</v>
      </c>
      <c r="C159" s="4" t="s">
        <v>992</v>
      </c>
      <c r="D159" s="4" t="s">
        <v>180</v>
      </c>
      <c r="E159" s="4" t="s">
        <v>506</v>
      </c>
      <c r="F159" s="4">
        <v>233</v>
      </c>
      <c r="G159" s="4"/>
      <c r="H159" s="4"/>
      <c r="I159" s="4"/>
      <c r="J159" s="4"/>
      <c r="K159" s="4"/>
      <c r="L159" s="4"/>
      <c r="M159" s="4" t="s">
        <v>816</v>
      </c>
      <c r="N159" s="4" t="s">
        <v>1019</v>
      </c>
      <c r="O159" s="4" t="str">
        <f>VLOOKUP(P159,[1]CAMPAIGN!$A$1:$B$207,2,0)</f>
        <v>USA</v>
      </c>
      <c r="P159" s="4" t="s">
        <v>984</v>
      </c>
      <c r="Q159" s="4" t="s">
        <v>1241</v>
      </c>
      <c r="R159" s="5">
        <v>46324</v>
      </c>
      <c r="S159" s="5">
        <v>46326</v>
      </c>
      <c r="T159" s="4" t="s">
        <v>1233</v>
      </c>
      <c r="U159" s="4"/>
      <c r="V159" s="4"/>
      <c r="W159" s="4"/>
    </row>
    <row r="160" spans="1:23" ht="15" customHeight="1" x14ac:dyDescent="0.25">
      <c r="A160" s="3">
        <v>19259614710</v>
      </c>
      <c r="B160" s="4" t="s">
        <v>991</v>
      </c>
      <c r="C160" s="4" t="s">
        <v>992</v>
      </c>
      <c r="D160" s="4" t="s">
        <v>181</v>
      </c>
      <c r="E160" s="4" t="s">
        <v>1098</v>
      </c>
      <c r="F160" s="4">
        <v>2174</v>
      </c>
      <c r="G160" s="4"/>
      <c r="H160" s="4"/>
      <c r="I160" s="4"/>
      <c r="J160" s="4"/>
      <c r="K160" s="4"/>
      <c r="L160" s="4"/>
      <c r="M160" s="4" t="s">
        <v>817</v>
      </c>
      <c r="N160" s="4" t="s">
        <v>1022</v>
      </c>
      <c r="O160" s="4" t="str">
        <f>VLOOKUP(P160,[1]CAMPAIGN!$A$1:$B$207,2,0)</f>
        <v>USA</v>
      </c>
      <c r="P160" s="4" t="s">
        <v>984</v>
      </c>
      <c r="Q160" s="4" t="s">
        <v>1242</v>
      </c>
      <c r="R160" s="5">
        <v>46324</v>
      </c>
      <c r="S160" s="5">
        <v>46326</v>
      </c>
      <c r="T160" s="4" t="s">
        <v>1233</v>
      </c>
      <c r="U160" s="4"/>
      <c r="V160" s="4"/>
      <c r="W160" s="4"/>
    </row>
    <row r="161" spans="1:23" ht="15" customHeight="1" x14ac:dyDescent="0.25">
      <c r="A161" s="3">
        <v>15408877019</v>
      </c>
      <c r="B161" s="4" t="s">
        <v>991</v>
      </c>
      <c r="C161" s="4" t="s">
        <v>992</v>
      </c>
      <c r="D161" s="4" t="s">
        <v>182</v>
      </c>
      <c r="E161" s="4" t="s">
        <v>507</v>
      </c>
      <c r="F161" s="4">
        <v>739</v>
      </c>
      <c r="G161" s="4"/>
      <c r="H161" s="4"/>
      <c r="I161" s="4"/>
      <c r="J161" s="4"/>
      <c r="K161" s="4"/>
      <c r="L161" s="4"/>
      <c r="M161" s="4" t="s">
        <v>818</v>
      </c>
      <c r="N161" s="4" t="s">
        <v>1059</v>
      </c>
      <c r="O161" s="4" t="str">
        <f>VLOOKUP(P161,[1]CAMPAIGN!$A$1:$B$207,2,0)</f>
        <v>USA</v>
      </c>
      <c r="P161" s="4" t="s">
        <v>984</v>
      </c>
      <c r="Q161" s="4" t="s">
        <v>1243</v>
      </c>
      <c r="R161" s="5">
        <v>46324</v>
      </c>
      <c r="S161" s="5">
        <v>46326</v>
      </c>
      <c r="T161" s="4" t="s">
        <v>1233</v>
      </c>
      <c r="U161" s="4"/>
      <c r="V161" s="4"/>
      <c r="W161" s="4"/>
    </row>
    <row r="162" spans="1:23" ht="15" customHeight="1" x14ac:dyDescent="0.25">
      <c r="A162" s="3">
        <v>16172781000</v>
      </c>
      <c r="B162" s="4" t="s">
        <v>991</v>
      </c>
      <c r="C162" s="4" t="s">
        <v>992</v>
      </c>
      <c r="D162" s="4" t="s">
        <v>183</v>
      </c>
      <c r="E162" s="4" t="s">
        <v>508</v>
      </c>
      <c r="F162" s="4">
        <v>2041</v>
      </c>
      <c r="G162" s="4"/>
      <c r="H162" s="4"/>
      <c r="I162" s="4"/>
      <c r="J162" s="4"/>
      <c r="K162" s="4"/>
      <c r="L162" s="4"/>
      <c r="M162" s="4" t="s">
        <v>819</v>
      </c>
      <c r="N162" s="4" t="s">
        <v>1107</v>
      </c>
      <c r="O162" s="4" t="str">
        <f>VLOOKUP(P162,[1]CAMPAIGN!$A$1:$B$207,2,0)</f>
        <v>USA</v>
      </c>
      <c r="P162" s="4" t="s">
        <v>984</v>
      </c>
      <c r="Q162" s="4"/>
      <c r="R162" s="5">
        <v>46324</v>
      </c>
      <c r="S162" s="5">
        <v>46326</v>
      </c>
      <c r="T162" s="4" t="s">
        <v>1233</v>
      </c>
      <c r="U162" s="4"/>
      <c r="V162" s="4"/>
      <c r="W162" s="4"/>
    </row>
    <row r="163" spans="1:23" ht="15" customHeight="1" x14ac:dyDescent="0.25">
      <c r="A163" s="3">
        <v>19147138550</v>
      </c>
      <c r="B163" s="4" t="s">
        <v>991</v>
      </c>
      <c r="C163" s="4" t="s">
        <v>992</v>
      </c>
      <c r="D163" s="4" t="s">
        <v>184</v>
      </c>
      <c r="E163" s="4" t="s">
        <v>509</v>
      </c>
      <c r="F163" s="4">
        <v>940</v>
      </c>
      <c r="G163" s="4"/>
      <c r="H163" s="4"/>
      <c r="I163" s="4"/>
      <c r="J163" s="4"/>
      <c r="K163" s="4"/>
      <c r="L163" s="4"/>
      <c r="M163" s="4" t="s">
        <v>820</v>
      </c>
      <c r="N163" s="4" t="s">
        <v>1031</v>
      </c>
      <c r="O163" s="4" t="str">
        <f>VLOOKUP(P163,[1]CAMPAIGN!$A$1:$B$207,2,0)</f>
        <v>USA</v>
      </c>
      <c r="P163" s="4" t="s">
        <v>984</v>
      </c>
      <c r="Q163" s="4" t="s">
        <v>1244</v>
      </c>
      <c r="R163" s="5">
        <v>46324</v>
      </c>
      <c r="S163" s="5">
        <v>46326</v>
      </c>
      <c r="T163" s="4" t="s">
        <v>1233</v>
      </c>
      <c r="U163" s="4"/>
      <c r="V163" s="4"/>
      <c r="W163" s="4"/>
    </row>
    <row r="164" spans="1:23" ht="15" customHeight="1" x14ac:dyDescent="0.25">
      <c r="A164" s="3">
        <v>18662311222</v>
      </c>
      <c r="B164" s="4" t="s">
        <v>991</v>
      </c>
      <c r="C164" s="4" t="s">
        <v>992</v>
      </c>
      <c r="D164" s="4" t="s">
        <v>185</v>
      </c>
      <c r="E164" s="4" t="s">
        <v>510</v>
      </c>
      <c r="F164" s="4">
        <v>1283</v>
      </c>
      <c r="G164" s="4"/>
      <c r="H164" s="4"/>
      <c r="I164" s="4"/>
      <c r="J164" s="4"/>
      <c r="K164" s="4"/>
      <c r="L164" s="4"/>
      <c r="M164" s="4" t="s">
        <v>821</v>
      </c>
      <c r="N164" s="4" t="s">
        <v>1025</v>
      </c>
      <c r="O164" s="4" t="str">
        <f>VLOOKUP(P164,[1]CAMPAIGN!$A$1:$B$207,2,0)</f>
        <v>USA</v>
      </c>
      <c r="P164" s="4" t="s">
        <v>984</v>
      </c>
      <c r="Q164" s="4" t="s">
        <v>1249</v>
      </c>
      <c r="R164" s="5">
        <v>46324</v>
      </c>
      <c r="S164" s="5">
        <v>46326</v>
      </c>
      <c r="T164" s="4" t="s">
        <v>1233</v>
      </c>
      <c r="U164" s="4"/>
      <c r="V164" s="4"/>
      <c r="W164" s="4"/>
    </row>
    <row r="165" spans="1:23" ht="15" customHeight="1" x14ac:dyDescent="0.25">
      <c r="A165" s="3">
        <v>15077384021</v>
      </c>
      <c r="B165" s="4" t="s">
        <v>991</v>
      </c>
      <c r="C165" s="4" t="s">
        <v>992</v>
      </c>
      <c r="D165" s="4" t="s">
        <v>186</v>
      </c>
      <c r="E165" s="4" t="s">
        <v>511</v>
      </c>
      <c r="F165" s="4">
        <v>719</v>
      </c>
      <c r="G165" s="4"/>
      <c r="H165" s="4"/>
      <c r="I165" s="4"/>
      <c r="J165" s="4"/>
      <c r="K165" s="4"/>
      <c r="L165" s="4"/>
      <c r="M165" s="4" t="s">
        <v>822</v>
      </c>
      <c r="N165" s="4" t="s">
        <v>995</v>
      </c>
      <c r="O165" s="4" t="str">
        <f>VLOOKUP(P165,[1]CAMPAIGN!$A$1:$B$207,2,0)</f>
        <v>USA</v>
      </c>
      <c r="P165" s="4" t="s">
        <v>984</v>
      </c>
      <c r="Q165" s="4" t="s">
        <v>1250</v>
      </c>
      <c r="R165" s="5">
        <v>46324</v>
      </c>
      <c r="S165" s="5">
        <v>46326</v>
      </c>
      <c r="T165" s="4" t="s">
        <v>1233</v>
      </c>
      <c r="U165" s="4"/>
      <c r="V165" s="4"/>
      <c r="W165" s="4"/>
    </row>
    <row r="166" spans="1:23" ht="15" customHeight="1" x14ac:dyDescent="0.25">
      <c r="A166" s="3">
        <v>18005386264</v>
      </c>
      <c r="B166" s="4" t="s">
        <v>991</v>
      </c>
      <c r="C166" s="4" t="s">
        <v>992</v>
      </c>
      <c r="D166" s="4" t="s">
        <v>187</v>
      </c>
      <c r="E166" s="4" t="s">
        <v>512</v>
      </c>
      <c r="F166" s="4">
        <v>1821</v>
      </c>
      <c r="G166" s="4"/>
      <c r="H166" s="4"/>
      <c r="I166" s="4"/>
      <c r="J166" s="4"/>
      <c r="K166" s="4"/>
      <c r="L166" s="4"/>
      <c r="M166" s="4" t="s">
        <v>823</v>
      </c>
      <c r="N166" s="4" t="s">
        <v>1034</v>
      </c>
      <c r="O166" s="4" t="str">
        <f>VLOOKUP(P166,[1]CAMPAIGN!$A$1:$B$207,2,0)</f>
        <v>USA</v>
      </c>
      <c r="P166" s="4" t="s">
        <v>984</v>
      </c>
      <c r="Q166" s="4" t="s">
        <v>1251</v>
      </c>
      <c r="R166" s="5">
        <v>46324</v>
      </c>
      <c r="S166" s="5">
        <v>46326</v>
      </c>
      <c r="T166" s="4" t="s">
        <v>1233</v>
      </c>
      <c r="U166" s="4"/>
      <c r="V166" s="4"/>
      <c r="W166" s="4"/>
    </row>
    <row r="167" spans="1:23" ht="15" customHeight="1" x14ac:dyDescent="0.25">
      <c r="A167" s="3">
        <v>18337372186</v>
      </c>
      <c r="B167" s="4" t="s">
        <v>991</v>
      </c>
      <c r="C167" s="4" t="s">
        <v>992</v>
      </c>
      <c r="D167" s="4" t="s">
        <v>188</v>
      </c>
      <c r="E167" s="4" t="s">
        <v>513</v>
      </c>
      <c r="F167" s="4">
        <v>1053</v>
      </c>
      <c r="G167" s="4"/>
      <c r="H167" s="4"/>
      <c r="I167" s="4"/>
      <c r="J167" s="4"/>
      <c r="K167" s="4"/>
      <c r="L167" s="4"/>
      <c r="M167" s="4" t="s">
        <v>824</v>
      </c>
      <c r="N167" s="4" t="s">
        <v>1004</v>
      </c>
      <c r="O167" s="4" t="str">
        <f>VLOOKUP(P167,[1]CAMPAIGN!$A$1:$B$207,2,0)</f>
        <v>USA</v>
      </c>
      <c r="P167" s="4" t="s">
        <v>984</v>
      </c>
      <c r="Q167" s="4" t="s">
        <v>1245</v>
      </c>
      <c r="R167" s="5">
        <v>46324</v>
      </c>
      <c r="S167" s="5">
        <v>46326</v>
      </c>
      <c r="T167" s="4" t="s">
        <v>1233</v>
      </c>
      <c r="U167" s="4"/>
      <c r="V167" s="4"/>
      <c r="W167" s="4"/>
    </row>
    <row r="168" spans="1:23" ht="15" customHeight="1" x14ac:dyDescent="0.25">
      <c r="A168" s="3">
        <v>18666333548</v>
      </c>
      <c r="B168" s="4" t="s">
        <v>991</v>
      </c>
      <c r="C168" s="4" t="s">
        <v>992</v>
      </c>
      <c r="D168" s="4" t="s">
        <v>189</v>
      </c>
      <c r="E168" s="4" t="s">
        <v>514</v>
      </c>
      <c r="F168" s="4">
        <v>2155</v>
      </c>
      <c r="G168" s="4"/>
      <c r="H168" s="4"/>
      <c r="I168" s="4"/>
      <c r="J168" s="4"/>
      <c r="K168" s="4"/>
      <c r="L168" s="4"/>
      <c r="M168" s="4" t="s">
        <v>825</v>
      </c>
      <c r="N168" s="4" t="s">
        <v>1022</v>
      </c>
      <c r="O168" s="4" t="str">
        <f>VLOOKUP(P168,[1]CAMPAIGN!$A$1:$B$207,2,0)</f>
        <v>USA</v>
      </c>
      <c r="P168" s="4" t="s">
        <v>984</v>
      </c>
      <c r="Q168" s="4" t="s">
        <v>1252</v>
      </c>
      <c r="R168" s="5">
        <v>46324</v>
      </c>
      <c r="S168" s="5">
        <v>46326</v>
      </c>
      <c r="T168" s="4" t="s">
        <v>1233</v>
      </c>
      <c r="U168" s="4"/>
      <c r="V168" s="4"/>
      <c r="W168" s="4"/>
    </row>
    <row r="169" spans="1:23" ht="15" customHeight="1" x14ac:dyDescent="0.25">
      <c r="A169" s="3">
        <v>18775885283</v>
      </c>
      <c r="B169" s="4" t="s">
        <v>991</v>
      </c>
      <c r="C169" s="4" t="s">
        <v>992</v>
      </c>
      <c r="D169" s="4" t="s">
        <v>190</v>
      </c>
      <c r="E169" s="4" t="s">
        <v>1052</v>
      </c>
      <c r="F169" s="4">
        <v>440</v>
      </c>
      <c r="G169" s="4"/>
      <c r="H169" s="4"/>
      <c r="I169" s="4"/>
      <c r="J169" s="4"/>
      <c r="K169" s="4"/>
      <c r="L169" s="4"/>
      <c r="M169" s="4" t="s">
        <v>826</v>
      </c>
      <c r="N169" s="4" t="s">
        <v>1006</v>
      </c>
      <c r="O169" s="4" t="str">
        <f>VLOOKUP(P169,[1]CAMPAIGN!$A$1:$B$207,2,0)</f>
        <v>USA</v>
      </c>
      <c r="P169" s="4" t="s">
        <v>984</v>
      </c>
      <c r="Q169" s="4" t="s">
        <v>1053</v>
      </c>
      <c r="R169" s="5">
        <v>46324</v>
      </c>
      <c r="S169" s="5">
        <v>46326</v>
      </c>
      <c r="T169" s="4" t="s">
        <v>1233</v>
      </c>
      <c r="U169" s="4"/>
      <c r="V169" s="4"/>
      <c r="W169" s="4"/>
    </row>
    <row r="170" spans="1:23" ht="15" customHeight="1" x14ac:dyDescent="0.25">
      <c r="A170" s="3">
        <v>18777726505</v>
      </c>
      <c r="B170" s="4" t="s">
        <v>991</v>
      </c>
      <c r="C170" s="4" t="s">
        <v>992</v>
      </c>
      <c r="D170" s="4" t="s">
        <v>191</v>
      </c>
      <c r="E170" s="4" t="s">
        <v>515</v>
      </c>
      <c r="F170" s="4">
        <v>858</v>
      </c>
      <c r="G170" s="4"/>
      <c r="H170" s="4"/>
      <c r="I170" s="4"/>
      <c r="J170" s="4"/>
      <c r="K170" s="4"/>
      <c r="L170" s="4"/>
      <c r="M170" s="4" t="s">
        <v>827</v>
      </c>
      <c r="N170" s="4" t="s">
        <v>1034</v>
      </c>
      <c r="O170" s="4" t="str">
        <f>VLOOKUP(P170,[1]CAMPAIGN!$A$1:$B$207,2,0)</f>
        <v>USA</v>
      </c>
      <c r="P170" s="4" t="s">
        <v>984</v>
      </c>
      <c r="Q170" s="4" t="s">
        <v>1253</v>
      </c>
      <c r="R170" s="5">
        <v>46324</v>
      </c>
      <c r="S170" s="5">
        <v>46326</v>
      </c>
      <c r="T170" s="4" t="s">
        <v>1233</v>
      </c>
      <c r="U170" s="4"/>
      <c r="V170" s="4"/>
      <c r="W170" s="4"/>
    </row>
    <row r="171" spans="1:23" ht="15" customHeight="1" x14ac:dyDescent="0.25">
      <c r="A171" s="3">
        <v>18006959532</v>
      </c>
      <c r="B171" s="4" t="s">
        <v>991</v>
      </c>
      <c r="C171" s="4" t="s">
        <v>992</v>
      </c>
      <c r="D171" s="4" t="s">
        <v>192</v>
      </c>
      <c r="E171" s="4" t="s">
        <v>516</v>
      </c>
      <c r="F171" s="4">
        <v>333</v>
      </c>
      <c r="G171" s="4"/>
      <c r="H171" s="4"/>
      <c r="I171" s="4"/>
      <c r="J171" s="4"/>
      <c r="K171" s="4"/>
      <c r="L171" s="4"/>
      <c r="M171" s="4" t="s">
        <v>828</v>
      </c>
      <c r="N171" s="4" t="s">
        <v>1010</v>
      </c>
      <c r="O171" s="4" t="str">
        <f>VLOOKUP(P171,[1]CAMPAIGN!$A$1:$B$207,2,0)</f>
        <v>USA</v>
      </c>
      <c r="P171" s="4" t="s">
        <v>984</v>
      </c>
      <c r="Q171" s="4" t="s">
        <v>1246</v>
      </c>
      <c r="R171" s="5">
        <v>46324</v>
      </c>
      <c r="S171" s="5">
        <v>46326</v>
      </c>
      <c r="T171" s="4" t="s">
        <v>1233</v>
      </c>
      <c r="U171" s="4"/>
      <c r="V171" s="4"/>
      <c r="W171" s="4"/>
    </row>
    <row r="172" spans="1:23" ht="15" customHeight="1" x14ac:dyDescent="0.25">
      <c r="A172" s="3">
        <v>14158287799</v>
      </c>
      <c r="B172" s="4" t="s">
        <v>991</v>
      </c>
      <c r="C172" s="4" t="s">
        <v>992</v>
      </c>
      <c r="D172" s="4" t="s">
        <v>193</v>
      </c>
      <c r="E172" s="4" t="s">
        <v>517</v>
      </c>
      <c r="F172" s="4">
        <v>1018</v>
      </c>
      <c r="G172" s="4"/>
      <c r="H172" s="4"/>
      <c r="I172" s="4"/>
      <c r="J172" s="4"/>
      <c r="K172" s="4"/>
      <c r="L172" s="4"/>
      <c r="M172" s="4" t="s">
        <v>829</v>
      </c>
      <c r="N172" s="4" t="s">
        <v>1000</v>
      </c>
      <c r="O172" s="4" t="str">
        <f>VLOOKUP(P172,[1]CAMPAIGN!$A$1:$B$207,2,0)</f>
        <v>USA</v>
      </c>
      <c r="P172" s="4" t="s">
        <v>984</v>
      </c>
      <c r="Q172" s="7" t="s">
        <v>1063</v>
      </c>
      <c r="R172" s="5">
        <v>46324</v>
      </c>
      <c r="S172" s="5">
        <v>46326</v>
      </c>
      <c r="T172" s="4" t="s">
        <v>1233</v>
      </c>
      <c r="U172" s="4"/>
      <c r="V172" s="4"/>
      <c r="W172" s="4"/>
    </row>
    <row r="173" spans="1:23" ht="15" customHeight="1" x14ac:dyDescent="0.25">
      <c r="A173" s="3">
        <v>14302608500</v>
      </c>
      <c r="B173" s="4" t="s">
        <v>991</v>
      </c>
      <c r="C173" s="4" t="s">
        <v>992</v>
      </c>
      <c r="D173" s="4" t="s">
        <v>194</v>
      </c>
      <c r="E173" s="4" t="s">
        <v>518</v>
      </c>
      <c r="F173" s="4">
        <v>1921</v>
      </c>
      <c r="G173" s="4"/>
      <c r="H173" s="4"/>
      <c r="I173" s="4"/>
      <c r="J173" s="4"/>
      <c r="K173" s="4"/>
      <c r="L173" s="4"/>
      <c r="M173" s="4" t="s">
        <v>830</v>
      </c>
      <c r="N173" s="4" t="s">
        <v>1105</v>
      </c>
      <c r="O173" s="4" t="str">
        <f>VLOOKUP(P173,[1]CAMPAIGN!$A$1:$B$207,2,0)</f>
        <v>USA</v>
      </c>
      <c r="P173" s="4" t="s">
        <v>984</v>
      </c>
      <c r="Q173" s="4" t="s">
        <v>1254</v>
      </c>
      <c r="R173" s="5">
        <v>46324</v>
      </c>
      <c r="S173" s="5">
        <v>46326</v>
      </c>
      <c r="T173" s="4" t="s">
        <v>1233</v>
      </c>
      <c r="U173" s="4"/>
      <c r="V173" s="4"/>
      <c r="W173" s="4"/>
    </row>
    <row r="174" spans="1:23" x14ac:dyDescent="0.25">
      <c r="A174" s="8">
        <v>82234217780</v>
      </c>
      <c r="B174" s="4" t="s">
        <v>991</v>
      </c>
      <c r="C174" s="4" t="s">
        <v>992</v>
      </c>
      <c r="D174" s="4" t="s">
        <v>195</v>
      </c>
      <c r="E174" s="4" t="s">
        <v>1095</v>
      </c>
      <c r="F174" s="4">
        <v>738</v>
      </c>
      <c r="G174" s="4"/>
      <c r="H174" s="4"/>
      <c r="I174" s="4"/>
      <c r="J174" s="4"/>
      <c r="K174" s="4"/>
      <c r="L174" s="4"/>
      <c r="M174" s="4" t="s">
        <v>831</v>
      </c>
      <c r="N174" s="4" t="s">
        <v>1032</v>
      </c>
      <c r="O174" s="4" t="str">
        <f>VLOOKUP(P174,[1]CAMPAIGN!$A$1:$B$207,2,0)</f>
        <v>NTC</v>
      </c>
      <c r="P174" s="4" t="s">
        <v>985</v>
      </c>
      <c r="Q174" s="4" t="s">
        <v>1255</v>
      </c>
      <c r="R174" s="5">
        <v>46324</v>
      </c>
      <c r="S174" s="5">
        <v>46326</v>
      </c>
      <c r="T174" s="4" t="s">
        <v>1233</v>
      </c>
      <c r="U174" s="4"/>
      <c r="V174" s="4"/>
      <c r="W174" s="4"/>
    </row>
    <row r="175" spans="1:23" ht="15" customHeight="1" x14ac:dyDescent="0.25">
      <c r="A175" s="3">
        <v>17349365183</v>
      </c>
      <c r="B175" s="4" t="s">
        <v>991</v>
      </c>
      <c r="C175" s="4" t="s">
        <v>992</v>
      </c>
      <c r="D175" s="4" t="s">
        <v>196</v>
      </c>
      <c r="E175" s="4" t="s">
        <v>519</v>
      </c>
      <c r="F175" s="4">
        <v>2143</v>
      </c>
      <c r="G175" s="4"/>
      <c r="H175" s="4"/>
      <c r="I175" s="4"/>
      <c r="J175" s="4"/>
      <c r="K175" s="4"/>
      <c r="L175" s="4"/>
      <c r="M175" s="4" t="s">
        <v>832</v>
      </c>
      <c r="N175" s="4" t="s">
        <v>1005</v>
      </c>
      <c r="O175" s="4" t="str">
        <f>VLOOKUP(P175,[1]CAMPAIGN!$A$1:$B$207,2,0)</f>
        <v>USA</v>
      </c>
      <c r="P175" s="4" t="s">
        <v>984</v>
      </c>
      <c r="Q175" s="4" t="s">
        <v>1256</v>
      </c>
      <c r="R175" s="5">
        <v>46324</v>
      </c>
      <c r="S175" s="5">
        <v>46326</v>
      </c>
      <c r="T175" s="4" t="s">
        <v>1233</v>
      </c>
      <c r="U175" s="4"/>
      <c r="V175" s="4"/>
      <c r="W175" s="4"/>
    </row>
    <row r="176" spans="1:23" ht="15" customHeight="1" x14ac:dyDescent="0.25">
      <c r="A176" s="3">
        <v>18005623396</v>
      </c>
      <c r="B176" s="4" t="s">
        <v>991</v>
      </c>
      <c r="C176" s="4" t="s">
        <v>992</v>
      </c>
      <c r="D176" s="4" t="s">
        <v>197</v>
      </c>
      <c r="E176" s="4" t="s">
        <v>520</v>
      </c>
      <c r="F176" s="4">
        <v>1850</v>
      </c>
      <c r="G176" s="4"/>
      <c r="H176" s="4"/>
      <c r="I176" s="4"/>
      <c r="J176" s="4"/>
      <c r="K176" s="4"/>
      <c r="L176" s="4"/>
      <c r="M176" s="4" t="s">
        <v>833</v>
      </c>
      <c r="N176" s="4" t="s">
        <v>1054</v>
      </c>
      <c r="O176" s="4" t="str">
        <f>VLOOKUP(P176,[1]CAMPAIGN!$A$1:$B$207,2,0)</f>
        <v>USA</v>
      </c>
      <c r="P176" s="4" t="s">
        <v>984</v>
      </c>
      <c r="Q176" s="4" t="s">
        <v>1247</v>
      </c>
      <c r="R176" s="5">
        <v>46324</v>
      </c>
      <c r="S176" s="5">
        <v>46326</v>
      </c>
      <c r="T176" s="4" t="s">
        <v>1233</v>
      </c>
      <c r="U176" s="4"/>
      <c r="V176" s="4"/>
      <c r="W176" s="4"/>
    </row>
    <row r="177" spans="1:23" ht="15" customHeight="1" x14ac:dyDescent="0.25">
      <c r="A177" s="3">
        <v>18137455834</v>
      </c>
      <c r="B177" s="4" t="s">
        <v>991</v>
      </c>
      <c r="C177" s="4" t="s">
        <v>992</v>
      </c>
      <c r="D177" s="4" t="s">
        <v>198</v>
      </c>
      <c r="E177" s="4" t="s">
        <v>521</v>
      </c>
      <c r="F177" s="4">
        <v>1920</v>
      </c>
      <c r="G177" s="4"/>
      <c r="H177" s="4"/>
      <c r="I177" s="4"/>
      <c r="J177" s="4"/>
      <c r="K177" s="4"/>
      <c r="L177" s="4"/>
      <c r="M177" s="4" t="s">
        <v>834</v>
      </c>
      <c r="N177" s="4" t="s">
        <v>1007</v>
      </c>
      <c r="O177" s="4" t="str">
        <f>VLOOKUP(P177,[1]CAMPAIGN!$A$1:$B$207,2,0)</f>
        <v>USA</v>
      </c>
      <c r="P177" s="4" t="s">
        <v>984</v>
      </c>
      <c r="Q177" s="4" t="s">
        <v>1257</v>
      </c>
      <c r="R177" s="5">
        <v>46324</v>
      </c>
      <c r="S177" s="5">
        <v>46326</v>
      </c>
      <c r="T177" s="4" t="s">
        <v>1233</v>
      </c>
      <c r="U177" s="4"/>
      <c r="V177" s="4"/>
      <c r="W177" s="4"/>
    </row>
    <row r="178" spans="1:23" ht="15" customHeight="1" x14ac:dyDescent="0.25">
      <c r="A178" s="3">
        <v>19493512681</v>
      </c>
      <c r="B178" s="4" t="s">
        <v>991</v>
      </c>
      <c r="C178" s="4" t="s">
        <v>992</v>
      </c>
      <c r="D178" s="4" t="s">
        <v>199</v>
      </c>
      <c r="E178" s="4" t="s">
        <v>522</v>
      </c>
      <c r="F178" s="4">
        <v>2360</v>
      </c>
      <c r="G178" s="4"/>
      <c r="H178" s="4"/>
      <c r="I178" s="4"/>
      <c r="J178" s="4"/>
      <c r="K178" s="4"/>
      <c r="L178" s="4"/>
      <c r="M178" s="4" t="s">
        <v>835</v>
      </c>
      <c r="N178" s="4" t="s">
        <v>997</v>
      </c>
      <c r="O178" s="4" t="str">
        <f>VLOOKUP(P178,[1]CAMPAIGN!$A$1:$B$207,2,0)</f>
        <v>USA</v>
      </c>
      <c r="P178" s="4" t="s">
        <v>984</v>
      </c>
      <c r="Q178" s="4" t="s">
        <v>1064</v>
      </c>
      <c r="R178" s="5">
        <v>46324</v>
      </c>
      <c r="S178" s="5">
        <v>46326</v>
      </c>
      <c r="T178" s="4" t="s">
        <v>1233</v>
      </c>
      <c r="U178" s="4"/>
      <c r="V178" s="4"/>
      <c r="W178" s="4"/>
    </row>
    <row r="179" spans="1:23" ht="15" customHeight="1" x14ac:dyDescent="0.25">
      <c r="A179" s="3">
        <v>13126735785</v>
      </c>
      <c r="B179" s="4" t="s">
        <v>991</v>
      </c>
      <c r="C179" s="4" t="s">
        <v>992</v>
      </c>
      <c r="D179" s="4" t="s">
        <v>200</v>
      </c>
      <c r="E179" s="4" t="s">
        <v>1065</v>
      </c>
      <c r="F179" s="4">
        <v>125</v>
      </c>
      <c r="G179" s="4"/>
      <c r="H179" s="4"/>
      <c r="I179" s="4"/>
      <c r="J179" s="4"/>
      <c r="K179" s="4"/>
      <c r="L179" s="4"/>
      <c r="M179" s="4" t="s">
        <v>836</v>
      </c>
      <c r="N179" s="4" t="s">
        <v>1010</v>
      </c>
      <c r="O179" s="4" t="str">
        <f>VLOOKUP(P179,[1]CAMPAIGN!$A$1:$B$207,2,0)</f>
        <v>USA</v>
      </c>
      <c r="P179" s="4" t="s">
        <v>984</v>
      </c>
      <c r="Q179" s="4" t="s">
        <v>1067</v>
      </c>
      <c r="R179" s="5">
        <v>46324</v>
      </c>
      <c r="S179" s="5">
        <v>46326</v>
      </c>
      <c r="T179" s="4" t="s">
        <v>1233</v>
      </c>
      <c r="U179" s="4"/>
      <c r="V179" s="4"/>
      <c r="W179" s="4"/>
    </row>
    <row r="180" spans="1:23" ht="15" customHeight="1" x14ac:dyDescent="0.25">
      <c r="A180" s="3">
        <v>12179092608</v>
      </c>
      <c r="B180" s="4" t="s">
        <v>991</v>
      </c>
      <c r="C180" s="4" t="s">
        <v>992</v>
      </c>
      <c r="D180" s="4" t="s">
        <v>201</v>
      </c>
      <c r="E180" s="4" t="s">
        <v>523</v>
      </c>
      <c r="F180" s="4">
        <v>2125</v>
      </c>
      <c r="G180" s="4"/>
      <c r="H180" s="4"/>
      <c r="I180" s="4"/>
      <c r="J180" s="4"/>
      <c r="K180" s="4"/>
      <c r="L180" s="4"/>
      <c r="M180" s="4" t="s">
        <v>837</v>
      </c>
      <c r="N180" s="4" t="s">
        <v>995</v>
      </c>
      <c r="O180" s="4" t="str">
        <f>VLOOKUP(P180,[1]CAMPAIGN!$A$1:$B$207,2,0)</f>
        <v>USA</v>
      </c>
      <c r="P180" s="4" t="s">
        <v>984</v>
      </c>
      <c r="Q180" s="4" t="s">
        <v>1258</v>
      </c>
      <c r="R180" s="5">
        <v>46324</v>
      </c>
      <c r="S180" s="5">
        <v>46326</v>
      </c>
      <c r="T180" s="4" t="s">
        <v>1233</v>
      </c>
      <c r="U180" s="4"/>
      <c r="V180" s="4"/>
      <c r="W180" s="4"/>
    </row>
    <row r="181" spans="1:23" ht="15" customHeight="1" x14ac:dyDescent="0.25">
      <c r="A181" s="3">
        <v>13129510207</v>
      </c>
      <c r="B181" s="4" t="s">
        <v>991</v>
      </c>
      <c r="C181" s="4" t="s">
        <v>992</v>
      </c>
      <c r="D181" s="4" t="s">
        <v>202</v>
      </c>
      <c r="E181" s="4" t="s">
        <v>524</v>
      </c>
      <c r="F181" s="4">
        <v>659</v>
      </c>
      <c r="G181" s="4"/>
      <c r="H181" s="4"/>
      <c r="I181" s="4"/>
      <c r="J181" s="4"/>
      <c r="K181" s="4"/>
      <c r="L181" s="4"/>
      <c r="M181" s="4" t="s">
        <v>838</v>
      </c>
      <c r="N181" s="4" t="s">
        <v>1003</v>
      </c>
      <c r="O181" s="4" t="str">
        <f>VLOOKUP(P181,[1]CAMPAIGN!$A$1:$B$207,2,0)</f>
        <v>USA</v>
      </c>
      <c r="P181" s="4" t="s">
        <v>984</v>
      </c>
      <c r="Q181" s="4" t="s">
        <v>1259</v>
      </c>
      <c r="R181" s="5">
        <v>46324</v>
      </c>
      <c r="S181" s="5">
        <v>46326</v>
      </c>
      <c r="T181" s="4" t="s">
        <v>1233</v>
      </c>
      <c r="U181" s="4"/>
      <c r="V181" s="4"/>
      <c r="W181" s="4"/>
    </row>
    <row r="182" spans="1:23" ht="15" customHeight="1" x14ac:dyDescent="0.25">
      <c r="A182" s="3">
        <v>13125253600</v>
      </c>
      <c r="B182" s="4" t="s">
        <v>991</v>
      </c>
      <c r="C182" s="4" t="s">
        <v>992</v>
      </c>
      <c r="D182" s="4" t="s">
        <v>203</v>
      </c>
      <c r="E182" s="4" t="s">
        <v>1068</v>
      </c>
      <c r="F182" s="4">
        <v>2359</v>
      </c>
      <c r="G182" s="4"/>
      <c r="H182" s="4"/>
      <c r="I182" s="4"/>
      <c r="J182" s="4"/>
      <c r="K182" s="4"/>
      <c r="L182" s="4"/>
      <c r="M182" s="4" t="s">
        <v>839</v>
      </c>
      <c r="N182" s="4" t="s">
        <v>995</v>
      </c>
      <c r="O182" s="4" t="str">
        <f>VLOOKUP(P182,[1]CAMPAIGN!$A$1:$B$207,2,0)</f>
        <v>USA</v>
      </c>
      <c r="P182" s="4" t="s">
        <v>984</v>
      </c>
      <c r="Q182" s="4" t="s">
        <v>1069</v>
      </c>
      <c r="R182" s="5">
        <v>46324</v>
      </c>
      <c r="S182" s="5">
        <v>46326</v>
      </c>
      <c r="T182" s="4" t="s">
        <v>1233</v>
      </c>
      <c r="U182" s="4"/>
      <c r="V182" s="4"/>
      <c r="W182" s="4"/>
    </row>
    <row r="183" spans="1:23" ht="15" customHeight="1" x14ac:dyDescent="0.25">
      <c r="A183" s="3">
        <v>18888846622</v>
      </c>
      <c r="B183" s="4" t="s">
        <v>991</v>
      </c>
      <c r="C183" s="4" t="s">
        <v>992</v>
      </c>
      <c r="D183" s="4" t="s">
        <v>204</v>
      </c>
      <c r="E183" s="4" t="s">
        <v>525</v>
      </c>
      <c r="F183" s="4">
        <v>2353</v>
      </c>
      <c r="G183" s="4"/>
      <c r="H183" s="4"/>
      <c r="I183" s="4"/>
      <c r="J183" s="4"/>
      <c r="K183" s="4"/>
      <c r="L183" s="4"/>
      <c r="M183" s="4" t="s">
        <v>840</v>
      </c>
      <c r="N183" s="4" t="s">
        <v>1029</v>
      </c>
      <c r="O183" s="4" t="str">
        <f>VLOOKUP(P183,[1]CAMPAIGN!$A$1:$B$207,2,0)</f>
        <v>USA</v>
      </c>
      <c r="P183" s="4" t="s">
        <v>984</v>
      </c>
      <c r="Q183" s="4" t="s">
        <v>1260</v>
      </c>
      <c r="R183" s="5">
        <v>46324</v>
      </c>
      <c r="S183" s="5">
        <v>46326</v>
      </c>
      <c r="T183" s="4" t="s">
        <v>1233</v>
      </c>
      <c r="U183" s="4"/>
      <c r="V183" s="4"/>
      <c r="W183" s="4"/>
    </row>
    <row r="184" spans="1:23" ht="15" customHeight="1" x14ac:dyDescent="0.25">
      <c r="A184" s="3">
        <v>19492509792</v>
      </c>
      <c r="B184" s="4" t="s">
        <v>991</v>
      </c>
      <c r="C184" s="4" t="s">
        <v>992</v>
      </c>
      <c r="D184" s="4" t="s">
        <v>205</v>
      </c>
      <c r="E184" s="4" t="s">
        <v>526</v>
      </c>
      <c r="F184" s="4">
        <v>1169</v>
      </c>
      <c r="G184" s="4"/>
      <c r="H184" s="4"/>
      <c r="I184" s="4"/>
      <c r="J184" s="4"/>
      <c r="K184" s="4"/>
      <c r="L184" s="4"/>
      <c r="M184" s="4" t="s">
        <v>841</v>
      </c>
      <c r="N184" s="4" t="s">
        <v>1054</v>
      </c>
      <c r="O184" s="4" t="str">
        <f>VLOOKUP(P184,[1]CAMPAIGN!$A$1:$B$207,2,0)</f>
        <v>USA</v>
      </c>
      <c r="P184" s="4" t="s">
        <v>984</v>
      </c>
      <c r="Q184" s="4" t="s">
        <v>1070</v>
      </c>
      <c r="R184" s="5">
        <v>46324</v>
      </c>
      <c r="S184" s="5">
        <v>46326</v>
      </c>
      <c r="T184" s="4" t="s">
        <v>1233</v>
      </c>
      <c r="U184" s="4"/>
      <c r="V184" s="4"/>
      <c r="W184" s="4"/>
    </row>
    <row r="185" spans="1:23" ht="15" customHeight="1" x14ac:dyDescent="0.25">
      <c r="A185" s="3">
        <v>18005959138</v>
      </c>
      <c r="B185" s="4" t="s">
        <v>991</v>
      </c>
      <c r="C185" s="4" t="s">
        <v>992</v>
      </c>
      <c r="D185" s="4" t="s">
        <v>206</v>
      </c>
      <c r="E185" s="4" t="s">
        <v>527</v>
      </c>
      <c r="F185" s="4">
        <v>2319</v>
      </c>
      <c r="G185" s="4"/>
      <c r="H185" s="4"/>
      <c r="I185" s="4"/>
      <c r="J185" s="4"/>
      <c r="K185" s="4"/>
      <c r="L185" s="4"/>
      <c r="M185" s="4" t="s">
        <v>842</v>
      </c>
      <c r="N185" s="4" t="s">
        <v>1019</v>
      </c>
      <c r="O185" s="4" t="str">
        <f>VLOOKUP(P185,[1]CAMPAIGN!$A$1:$B$207,2,0)</f>
        <v>USA</v>
      </c>
      <c r="P185" s="4" t="s">
        <v>984</v>
      </c>
      <c r="Q185" s="4" t="s">
        <v>1261</v>
      </c>
      <c r="R185" s="5">
        <v>46324</v>
      </c>
      <c r="S185" s="5">
        <v>46326</v>
      </c>
      <c r="T185" s="4" t="s">
        <v>1233</v>
      </c>
      <c r="U185" s="4"/>
      <c r="V185" s="4"/>
      <c r="W185" s="4"/>
    </row>
    <row r="186" spans="1:23" ht="15" customHeight="1" x14ac:dyDescent="0.25">
      <c r="A186" s="3">
        <v>12129985445</v>
      </c>
      <c r="B186" s="4" t="s">
        <v>991</v>
      </c>
      <c r="C186" s="4" t="s">
        <v>992</v>
      </c>
      <c r="D186" s="4" t="s">
        <v>207</v>
      </c>
      <c r="E186" s="4" t="s">
        <v>1099</v>
      </c>
      <c r="F186" s="4">
        <v>1256</v>
      </c>
      <c r="G186" s="4"/>
      <c r="H186" s="4"/>
      <c r="I186" s="4"/>
      <c r="J186" s="4"/>
      <c r="K186" s="4"/>
      <c r="L186" s="4"/>
      <c r="M186" s="4" t="s">
        <v>843</v>
      </c>
      <c r="N186" s="4" t="s">
        <v>1001</v>
      </c>
      <c r="O186" s="4" t="str">
        <f>VLOOKUP(P186,[1]CAMPAIGN!$A$1:$B$207,2,0)</f>
        <v>USA</v>
      </c>
      <c r="P186" s="4" t="s">
        <v>984</v>
      </c>
      <c r="Q186" s="4"/>
      <c r="R186" s="5">
        <v>46324</v>
      </c>
      <c r="S186" s="5">
        <v>46326</v>
      </c>
      <c r="T186" s="4" t="s">
        <v>1233</v>
      </c>
      <c r="U186" s="4"/>
      <c r="V186" s="4"/>
      <c r="W186" s="4"/>
    </row>
    <row r="187" spans="1:23" ht="15" customHeight="1" x14ac:dyDescent="0.25">
      <c r="A187" s="3">
        <v>18016892160</v>
      </c>
      <c r="B187" s="4" t="s">
        <v>991</v>
      </c>
      <c r="C187" s="4" t="s">
        <v>992</v>
      </c>
      <c r="D187" s="4" t="s">
        <v>208</v>
      </c>
      <c r="E187" s="4" t="s">
        <v>528</v>
      </c>
      <c r="F187" s="4">
        <v>2220</v>
      </c>
      <c r="G187" s="4"/>
      <c r="H187" s="4"/>
      <c r="I187" s="4"/>
      <c r="J187" s="4"/>
      <c r="K187" s="4"/>
      <c r="L187" s="4"/>
      <c r="M187" s="4" t="s">
        <v>844</v>
      </c>
      <c r="N187" s="4" t="s">
        <v>995</v>
      </c>
      <c r="O187" s="4" t="str">
        <f>VLOOKUP(P187,[1]CAMPAIGN!$A$1:$B$207,2,0)</f>
        <v>USA</v>
      </c>
      <c r="P187" s="4" t="s">
        <v>984</v>
      </c>
      <c r="Q187" s="4" t="s">
        <v>1262</v>
      </c>
      <c r="R187" s="5">
        <v>46324</v>
      </c>
      <c r="S187" s="5">
        <v>46326</v>
      </c>
      <c r="T187" s="4" t="s">
        <v>1233</v>
      </c>
      <c r="U187" s="4"/>
      <c r="V187" s="4"/>
      <c r="W187" s="4"/>
    </row>
    <row r="188" spans="1:23" ht="15" customHeight="1" x14ac:dyDescent="0.25">
      <c r="A188" s="3">
        <v>12402044230</v>
      </c>
      <c r="B188" s="4" t="s">
        <v>991</v>
      </c>
      <c r="C188" s="4" t="s">
        <v>992</v>
      </c>
      <c r="D188" s="4" t="s">
        <v>209</v>
      </c>
      <c r="E188" s="4" t="s">
        <v>529</v>
      </c>
      <c r="F188" s="4">
        <v>634</v>
      </c>
      <c r="G188" s="4"/>
      <c r="H188" s="4"/>
      <c r="I188" s="4"/>
      <c r="J188" s="4"/>
      <c r="K188" s="4"/>
      <c r="L188" s="4"/>
      <c r="M188" s="4" t="s">
        <v>845</v>
      </c>
      <c r="N188" s="4" t="s">
        <v>1009</v>
      </c>
      <c r="O188" s="4" t="str">
        <f>VLOOKUP(P188,[1]CAMPAIGN!$A$1:$B$207,2,0)</f>
        <v>USA</v>
      </c>
      <c r="P188" s="4" t="s">
        <v>984</v>
      </c>
      <c r="Q188" s="4" t="s">
        <v>1248</v>
      </c>
      <c r="R188" s="5">
        <v>46324</v>
      </c>
      <c r="S188" s="5">
        <v>46326</v>
      </c>
      <c r="T188" s="4" t="s">
        <v>1233</v>
      </c>
      <c r="U188" s="4"/>
      <c r="V188" s="4"/>
      <c r="W188" s="4"/>
    </row>
    <row r="189" spans="1:23" ht="15" customHeight="1" x14ac:dyDescent="0.25">
      <c r="A189" s="3">
        <v>13129262000</v>
      </c>
      <c r="B189" s="4" t="s">
        <v>991</v>
      </c>
      <c r="C189" s="4" t="s">
        <v>992</v>
      </c>
      <c r="D189" s="4" t="s">
        <v>210</v>
      </c>
      <c r="E189" s="4" t="s">
        <v>530</v>
      </c>
      <c r="F189" s="4">
        <v>938</v>
      </c>
      <c r="G189" s="4"/>
      <c r="H189" s="4"/>
      <c r="I189" s="4"/>
      <c r="J189" s="4"/>
      <c r="K189" s="4"/>
      <c r="L189" s="4"/>
      <c r="M189" s="4" t="s">
        <v>846</v>
      </c>
      <c r="N189" s="4" t="s">
        <v>995</v>
      </c>
      <c r="O189" s="4" t="str">
        <f>VLOOKUP(P189,[1]CAMPAIGN!$A$1:$B$207,2,0)</f>
        <v>USA</v>
      </c>
      <c r="P189" s="4" t="s">
        <v>984</v>
      </c>
      <c r="Q189" s="4"/>
      <c r="R189" s="5">
        <v>46324</v>
      </c>
      <c r="S189" s="5">
        <v>46326</v>
      </c>
      <c r="T189" s="4" t="s">
        <v>1233</v>
      </c>
      <c r="U189" s="4"/>
      <c r="V189" s="4"/>
      <c r="W189" s="4"/>
    </row>
    <row r="190" spans="1:23" ht="15" customHeight="1" x14ac:dyDescent="0.25">
      <c r="A190" s="3">
        <v>13013372059</v>
      </c>
      <c r="B190" s="4" t="s">
        <v>991</v>
      </c>
      <c r="C190" s="4" t="s">
        <v>992</v>
      </c>
      <c r="D190" s="4" t="s">
        <v>211</v>
      </c>
      <c r="E190" s="4" t="s">
        <v>531</v>
      </c>
      <c r="F190" s="4">
        <v>117</v>
      </c>
      <c r="G190" s="4"/>
      <c r="H190" s="4"/>
      <c r="I190" s="4"/>
      <c r="J190" s="4"/>
      <c r="K190" s="4"/>
      <c r="L190" s="4"/>
      <c r="M190" s="4" t="s">
        <v>847</v>
      </c>
      <c r="N190" s="4" t="s">
        <v>995</v>
      </c>
      <c r="O190" s="4" t="str">
        <f>VLOOKUP(P190,[1]CAMPAIGN!$A$1:$B$207,2,0)</f>
        <v>USA</v>
      </c>
      <c r="P190" s="4" t="s">
        <v>984</v>
      </c>
      <c r="Q190" s="4" t="s">
        <v>1263</v>
      </c>
      <c r="R190" s="5">
        <v>46324</v>
      </c>
      <c r="S190" s="5">
        <v>46326</v>
      </c>
      <c r="T190" s="4" t="s">
        <v>1233</v>
      </c>
      <c r="U190" s="4"/>
      <c r="V190" s="4"/>
      <c r="W190" s="4"/>
    </row>
    <row r="191" spans="1:23" ht="15" customHeight="1" x14ac:dyDescent="0.25">
      <c r="A191" s="3">
        <v>13479016037</v>
      </c>
      <c r="B191" s="4" t="s">
        <v>991</v>
      </c>
      <c r="C191" s="4" t="s">
        <v>992</v>
      </c>
      <c r="D191" s="4" t="s">
        <v>212</v>
      </c>
      <c r="E191" s="4" t="s">
        <v>532</v>
      </c>
      <c r="F191" s="4">
        <v>939</v>
      </c>
      <c r="G191" s="4"/>
      <c r="H191" s="4"/>
      <c r="I191" s="4"/>
      <c r="J191" s="4"/>
      <c r="K191" s="4"/>
      <c r="L191" s="4"/>
      <c r="M191" s="4" t="s">
        <v>668</v>
      </c>
      <c r="N191" s="4" t="s">
        <v>1005</v>
      </c>
      <c r="O191" s="4" t="str">
        <f>VLOOKUP(P191,[1]CAMPAIGN!$A$1:$B$207,2,0)</f>
        <v>USA</v>
      </c>
      <c r="P191" s="4" t="s">
        <v>984</v>
      </c>
      <c r="Q191" s="4" t="s">
        <v>1264</v>
      </c>
      <c r="R191" s="5">
        <v>46324</v>
      </c>
      <c r="S191" s="5">
        <v>46326</v>
      </c>
      <c r="T191" s="4" t="s">
        <v>1233</v>
      </c>
      <c r="U191" s="4"/>
      <c r="V191" s="4"/>
      <c r="W191" s="4"/>
    </row>
    <row r="192" spans="1:23" ht="15" customHeight="1" x14ac:dyDescent="0.25">
      <c r="A192" s="3">
        <v>18002471500</v>
      </c>
      <c r="B192" s="4" t="s">
        <v>991</v>
      </c>
      <c r="C192" s="4" t="s">
        <v>992</v>
      </c>
      <c r="D192" s="4" t="s">
        <v>213</v>
      </c>
      <c r="E192" s="4" t="s">
        <v>533</v>
      </c>
      <c r="F192" s="4">
        <v>2420</v>
      </c>
      <c r="G192" s="4"/>
      <c r="H192" s="4"/>
      <c r="I192" s="4"/>
      <c r="J192" s="4"/>
      <c r="K192" s="4"/>
      <c r="L192" s="4"/>
      <c r="M192" s="4" t="s">
        <v>848</v>
      </c>
      <c r="N192" s="4" t="s">
        <v>1007</v>
      </c>
      <c r="O192" s="4" t="str">
        <f>VLOOKUP(P192,[1]CAMPAIGN!$A$1:$B$207,2,0)</f>
        <v>USA</v>
      </c>
      <c r="P192" s="4" t="s">
        <v>984</v>
      </c>
      <c r="Q192" s="4" t="s">
        <v>1265</v>
      </c>
      <c r="R192" s="5">
        <v>46324</v>
      </c>
      <c r="S192" s="5">
        <v>46326</v>
      </c>
      <c r="T192" s="4" t="s">
        <v>1233</v>
      </c>
      <c r="U192" s="4"/>
      <c r="V192" s="4"/>
      <c r="W192" s="4"/>
    </row>
    <row r="193" spans="1:23" ht="15" customHeight="1" x14ac:dyDescent="0.25">
      <c r="A193" s="3">
        <v>16106560892</v>
      </c>
      <c r="B193" s="4" t="s">
        <v>991</v>
      </c>
      <c r="C193" s="4" t="s">
        <v>992</v>
      </c>
      <c r="D193" s="4" t="s">
        <v>214</v>
      </c>
      <c r="E193" s="4" t="s">
        <v>534</v>
      </c>
      <c r="F193" s="4">
        <v>623</v>
      </c>
      <c r="G193" s="4"/>
      <c r="H193" s="4"/>
      <c r="I193" s="4"/>
      <c r="J193" s="4"/>
      <c r="K193" s="4"/>
      <c r="L193" s="4"/>
      <c r="M193" s="4" t="s">
        <v>849</v>
      </c>
      <c r="N193" s="4" t="s">
        <v>1006</v>
      </c>
      <c r="O193" s="4" t="str">
        <f>VLOOKUP(P193,[1]CAMPAIGN!$A$1:$B$207,2,0)</f>
        <v>USA</v>
      </c>
      <c r="P193" s="4" t="s">
        <v>984</v>
      </c>
      <c r="Q193" s="4" t="s">
        <v>1266</v>
      </c>
      <c r="R193" s="5">
        <v>46324</v>
      </c>
      <c r="S193" s="5">
        <v>46326</v>
      </c>
      <c r="T193" s="4" t="s">
        <v>1233</v>
      </c>
      <c r="U193" s="4"/>
      <c r="V193" s="4"/>
      <c r="W193" s="4"/>
    </row>
    <row r="194" spans="1:23" ht="15" customHeight="1" x14ac:dyDescent="0.25">
      <c r="A194" s="6" t="s">
        <v>993</v>
      </c>
      <c r="B194" s="4" t="s">
        <v>991</v>
      </c>
      <c r="C194" s="4" t="s">
        <v>992</v>
      </c>
      <c r="D194" s="4" t="s">
        <v>215</v>
      </c>
      <c r="E194" s="4" t="s">
        <v>535</v>
      </c>
      <c r="F194" s="4">
        <v>2038</v>
      </c>
      <c r="G194" s="4"/>
      <c r="H194" s="4"/>
      <c r="I194" s="4"/>
      <c r="J194" s="4"/>
      <c r="K194" s="4"/>
      <c r="L194" s="4"/>
      <c r="M194" s="4" t="s">
        <v>850</v>
      </c>
      <c r="N194" s="4" t="s">
        <v>1034</v>
      </c>
      <c r="O194" s="4" t="str">
        <f>VLOOKUP(P194,[1]CAMPAIGN!$A$1:$B$207,2,0)</f>
        <v>USA</v>
      </c>
      <c r="P194" s="4" t="s">
        <v>984</v>
      </c>
      <c r="Q194" s="4" t="s">
        <v>1267</v>
      </c>
      <c r="R194" s="5">
        <v>46324</v>
      </c>
      <c r="S194" s="5">
        <v>46326</v>
      </c>
      <c r="T194" s="4" t="s">
        <v>1233</v>
      </c>
      <c r="U194" s="4"/>
      <c r="V194" s="4"/>
      <c r="W194" s="4"/>
    </row>
    <row r="195" spans="1:23" ht="15" customHeight="1" x14ac:dyDescent="0.25">
      <c r="A195" s="3">
        <v>15126370500</v>
      </c>
      <c r="B195" s="4" t="s">
        <v>991</v>
      </c>
      <c r="C195" s="4" t="s">
        <v>992</v>
      </c>
      <c r="D195" s="4" t="s">
        <v>216</v>
      </c>
      <c r="E195" s="4" t="s">
        <v>536</v>
      </c>
      <c r="F195" s="4">
        <v>655</v>
      </c>
      <c r="G195" s="4"/>
      <c r="H195" s="4"/>
      <c r="I195" s="4"/>
      <c r="J195" s="4"/>
      <c r="K195" s="4"/>
      <c r="L195" s="4"/>
      <c r="M195" s="4" t="s">
        <v>851</v>
      </c>
      <c r="N195" s="4" t="s">
        <v>1057</v>
      </c>
      <c r="O195" s="4" t="str">
        <f>VLOOKUP(P195,[1]CAMPAIGN!$A$1:$B$207,2,0)</f>
        <v>USA</v>
      </c>
      <c r="P195" s="4" t="s">
        <v>984</v>
      </c>
      <c r="Q195" s="4"/>
      <c r="R195" s="5">
        <v>46324</v>
      </c>
      <c r="S195" s="5">
        <v>46326</v>
      </c>
      <c r="T195" s="4" t="s">
        <v>1233</v>
      </c>
      <c r="U195" s="4"/>
      <c r="V195" s="4"/>
      <c r="W195" s="4"/>
    </row>
    <row r="196" spans="1:23" ht="15" customHeight="1" x14ac:dyDescent="0.25">
      <c r="A196" s="6" t="s">
        <v>993</v>
      </c>
      <c r="B196" s="4" t="s">
        <v>991</v>
      </c>
      <c r="C196" s="4" t="s">
        <v>992</v>
      </c>
      <c r="D196" s="4" t="s">
        <v>217</v>
      </c>
      <c r="E196" s="4" t="s">
        <v>537</v>
      </c>
      <c r="F196" s="4">
        <v>2424</v>
      </c>
      <c r="G196" s="4"/>
      <c r="H196" s="4"/>
      <c r="I196" s="4"/>
      <c r="J196" s="4"/>
      <c r="K196" s="4"/>
      <c r="L196" s="4"/>
      <c r="M196" s="4" t="s">
        <v>852</v>
      </c>
      <c r="N196" s="4" t="s">
        <v>997</v>
      </c>
      <c r="O196" s="4" t="str">
        <f>VLOOKUP(P196,[1]CAMPAIGN!$A$1:$B$207,2,0)</f>
        <v>USA</v>
      </c>
      <c r="P196" s="4" t="s">
        <v>984</v>
      </c>
      <c r="Q196" s="4"/>
      <c r="R196" s="5">
        <v>46324</v>
      </c>
      <c r="S196" s="5">
        <v>46326</v>
      </c>
      <c r="T196" s="4" t="s">
        <v>1233</v>
      </c>
      <c r="U196" s="4"/>
      <c r="V196" s="4"/>
      <c r="W196" s="4"/>
    </row>
    <row r="197" spans="1:23" ht="15" customHeight="1" x14ac:dyDescent="0.25">
      <c r="A197" s="3">
        <v>18553738729</v>
      </c>
      <c r="B197" s="4" t="s">
        <v>991</v>
      </c>
      <c r="C197" s="4" t="s">
        <v>992</v>
      </c>
      <c r="D197" s="4" t="s">
        <v>218</v>
      </c>
      <c r="E197" s="4" t="s">
        <v>1072</v>
      </c>
      <c r="F197" s="4">
        <v>3857</v>
      </c>
      <c r="G197" s="4"/>
      <c r="H197" s="4"/>
      <c r="I197" s="4"/>
      <c r="J197" s="4"/>
      <c r="K197" s="4"/>
      <c r="L197" s="4"/>
      <c r="M197" s="4" t="s">
        <v>853</v>
      </c>
      <c r="N197" s="4" t="s">
        <v>995</v>
      </c>
      <c r="O197" s="4" t="str">
        <f>VLOOKUP(P197,[1]CAMPAIGN!$A$1:$B$207,2,0)</f>
        <v>USA</v>
      </c>
      <c r="P197" s="4" t="s">
        <v>984</v>
      </c>
      <c r="Q197" s="4" t="s">
        <v>1071</v>
      </c>
      <c r="R197" s="5">
        <v>46324</v>
      </c>
      <c r="S197" s="5">
        <v>46326</v>
      </c>
      <c r="T197" s="4" t="s">
        <v>1233</v>
      </c>
      <c r="U197" s="4"/>
      <c r="V197" s="4"/>
      <c r="W197" s="4"/>
    </row>
    <row r="198" spans="1:23" ht="15" customHeight="1" x14ac:dyDescent="0.25">
      <c r="A198" s="3">
        <v>13129516700</v>
      </c>
      <c r="B198" s="4" t="s">
        <v>991</v>
      </c>
      <c r="C198" s="4" t="s">
        <v>992</v>
      </c>
      <c r="D198" s="4" t="s">
        <v>219</v>
      </c>
      <c r="E198" s="4" t="s">
        <v>538</v>
      </c>
      <c r="F198" s="4">
        <v>831</v>
      </c>
      <c r="G198" s="4"/>
      <c r="H198" s="4"/>
      <c r="I198" s="4"/>
      <c r="J198" s="4"/>
      <c r="K198" s="4"/>
      <c r="L198" s="4"/>
      <c r="M198" s="4" t="s">
        <v>854</v>
      </c>
      <c r="N198" s="4" t="s">
        <v>997</v>
      </c>
      <c r="O198" s="4" t="str">
        <f>VLOOKUP(P198,[1]CAMPAIGN!$A$1:$B$207,2,0)</f>
        <v>USA</v>
      </c>
      <c r="P198" s="4" t="s">
        <v>984</v>
      </c>
      <c r="Q198" s="4" t="s">
        <v>1268</v>
      </c>
      <c r="R198" s="5">
        <v>46324</v>
      </c>
      <c r="S198" s="5">
        <v>46326</v>
      </c>
      <c r="T198" s="4" t="s">
        <v>1233</v>
      </c>
      <c r="U198" s="4"/>
      <c r="V198" s="4"/>
      <c r="W198" s="4"/>
    </row>
    <row r="199" spans="1:23" ht="15" customHeight="1" x14ac:dyDescent="0.25">
      <c r="A199" s="6" t="s">
        <v>993</v>
      </c>
      <c r="B199" s="4" t="s">
        <v>991</v>
      </c>
      <c r="C199" s="4" t="s">
        <v>992</v>
      </c>
      <c r="D199" s="4" t="s">
        <v>220</v>
      </c>
      <c r="E199" s="4" t="s">
        <v>539</v>
      </c>
      <c r="F199" s="4">
        <v>1277</v>
      </c>
      <c r="G199" s="4"/>
      <c r="H199" s="4"/>
      <c r="I199" s="4"/>
      <c r="J199" s="4"/>
      <c r="K199" s="4"/>
      <c r="L199" s="4"/>
      <c r="M199" s="4" t="s">
        <v>796</v>
      </c>
      <c r="N199" s="4" t="s">
        <v>1022</v>
      </c>
      <c r="O199" s="4" t="str">
        <f>VLOOKUP(P199,[1]CAMPAIGN!$A$1:$B$207,2,0)</f>
        <v>USA</v>
      </c>
      <c r="P199" s="4" t="s">
        <v>984</v>
      </c>
      <c r="Q199" s="4" t="s">
        <v>1269</v>
      </c>
      <c r="R199" s="5">
        <v>46324</v>
      </c>
      <c r="S199" s="5">
        <v>46326</v>
      </c>
      <c r="T199" s="4" t="s">
        <v>1233</v>
      </c>
      <c r="U199" s="4"/>
      <c r="V199" s="4"/>
      <c r="W199" s="4"/>
    </row>
    <row r="200" spans="1:23" ht="15" customHeight="1" x14ac:dyDescent="0.25">
      <c r="A200" s="3">
        <v>16107622463</v>
      </c>
      <c r="B200" s="4" t="s">
        <v>991</v>
      </c>
      <c r="C200" s="4" t="s">
        <v>992</v>
      </c>
      <c r="D200" s="4" t="s">
        <v>221</v>
      </c>
      <c r="E200" s="4" t="s">
        <v>540</v>
      </c>
      <c r="F200" s="4">
        <v>1918</v>
      </c>
      <c r="G200" s="4"/>
      <c r="H200" s="4"/>
      <c r="I200" s="4"/>
      <c r="J200" s="4"/>
      <c r="K200" s="4"/>
      <c r="L200" s="4"/>
      <c r="M200" s="4" t="s">
        <v>855</v>
      </c>
      <c r="N200" s="4" t="s">
        <v>1002</v>
      </c>
      <c r="O200" s="4" t="str">
        <f>VLOOKUP(P200,[1]CAMPAIGN!$A$1:$B$207,2,0)</f>
        <v>USA</v>
      </c>
      <c r="P200" s="4" t="s">
        <v>984</v>
      </c>
      <c r="Q200" s="4" t="s">
        <v>1270</v>
      </c>
      <c r="R200" s="5">
        <v>46324</v>
      </c>
      <c r="S200" s="5">
        <v>46326</v>
      </c>
      <c r="T200" s="4" t="s">
        <v>1233</v>
      </c>
      <c r="U200" s="4"/>
      <c r="V200" s="4"/>
      <c r="W200" s="4"/>
    </row>
    <row r="201" spans="1:23" ht="15" customHeight="1" x14ac:dyDescent="0.25">
      <c r="A201" s="3">
        <v>18002335539</v>
      </c>
      <c r="B201" s="4" t="s">
        <v>991</v>
      </c>
      <c r="C201" s="4" t="s">
        <v>992</v>
      </c>
      <c r="D201" s="4" t="s">
        <v>222</v>
      </c>
      <c r="E201" s="4" t="s">
        <v>541</v>
      </c>
      <c r="F201" s="4">
        <v>1217</v>
      </c>
      <c r="G201" s="4"/>
      <c r="H201" s="4"/>
      <c r="I201" s="4"/>
      <c r="J201" s="4"/>
      <c r="K201" s="4"/>
      <c r="L201" s="4"/>
      <c r="M201" s="4" t="s">
        <v>856</v>
      </c>
      <c r="N201" s="4" t="s">
        <v>1019</v>
      </c>
      <c r="O201" s="4" t="str">
        <f>VLOOKUP(P201,[1]CAMPAIGN!$A$1:$B$207,2,0)</f>
        <v>USA</v>
      </c>
      <c r="P201" s="4" t="s">
        <v>984</v>
      </c>
      <c r="Q201" s="4" t="s">
        <v>1271</v>
      </c>
      <c r="R201" s="5">
        <v>46324</v>
      </c>
      <c r="S201" s="5">
        <v>46326</v>
      </c>
      <c r="T201" s="4" t="s">
        <v>1233</v>
      </c>
      <c r="U201" s="4"/>
      <c r="V201" s="4"/>
      <c r="W201" s="4"/>
    </row>
    <row r="202" spans="1:23" ht="15" customHeight="1" x14ac:dyDescent="0.25">
      <c r="A202" s="3">
        <v>18777696622</v>
      </c>
      <c r="B202" s="4" t="s">
        <v>991</v>
      </c>
      <c r="C202" s="4" t="s">
        <v>992</v>
      </c>
      <c r="D202" s="4" t="s">
        <v>223</v>
      </c>
      <c r="E202" s="4" t="s">
        <v>542</v>
      </c>
      <c r="F202" s="4">
        <v>118</v>
      </c>
      <c r="G202" s="4"/>
      <c r="H202" s="4"/>
      <c r="I202" s="4"/>
      <c r="J202" s="4"/>
      <c r="K202" s="4"/>
      <c r="L202" s="4"/>
      <c r="M202" s="4" t="s">
        <v>857</v>
      </c>
      <c r="N202" s="4" t="s">
        <v>995</v>
      </c>
      <c r="O202" s="4" t="str">
        <f>VLOOKUP(P202,[1]CAMPAIGN!$A$1:$B$207,2,0)</f>
        <v>USA</v>
      </c>
      <c r="P202" s="4" t="s">
        <v>984</v>
      </c>
      <c r="Q202" s="4" t="s">
        <v>1073</v>
      </c>
      <c r="R202" s="5">
        <v>46324</v>
      </c>
      <c r="S202" s="5">
        <v>46326</v>
      </c>
      <c r="T202" s="4" t="s">
        <v>1233</v>
      </c>
      <c r="U202" s="4"/>
      <c r="V202" s="4"/>
      <c r="W202" s="4"/>
    </row>
    <row r="203" spans="1:23" ht="15" customHeight="1" x14ac:dyDescent="0.25">
      <c r="A203" s="3">
        <v>18888207797</v>
      </c>
      <c r="B203" s="4" t="s">
        <v>991</v>
      </c>
      <c r="C203" s="4" t="s">
        <v>992</v>
      </c>
      <c r="D203" s="4" t="s">
        <v>224</v>
      </c>
      <c r="E203" s="4" t="s">
        <v>543</v>
      </c>
      <c r="F203" s="4">
        <v>2119</v>
      </c>
      <c r="G203" s="4"/>
      <c r="H203" s="4"/>
      <c r="I203" s="4"/>
      <c r="J203" s="4"/>
      <c r="K203" s="4"/>
      <c r="L203" s="4"/>
      <c r="M203" s="4" t="s">
        <v>858</v>
      </c>
      <c r="N203" s="4" t="s">
        <v>1003</v>
      </c>
      <c r="O203" s="4" t="str">
        <f>VLOOKUP(P203,[1]CAMPAIGN!$A$1:$B$207,2,0)</f>
        <v>USA</v>
      </c>
      <c r="P203" s="4" t="s">
        <v>984</v>
      </c>
      <c r="Q203" s="4" t="s">
        <v>1074</v>
      </c>
      <c r="R203" s="5">
        <v>46324</v>
      </c>
      <c r="S203" s="5">
        <v>46326</v>
      </c>
      <c r="T203" s="4" t="s">
        <v>1233</v>
      </c>
      <c r="U203" s="4"/>
      <c r="V203" s="4"/>
      <c r="W203" s="4"/>
    </row>
    <row r="204" spans="1:23" ht="15" customHeight="1" x14ac:dyDescent="0.25">
      <c r="A204" s="3">
        <v>12538204034</v>
      </c>
      <c r="B204" s="4" t="s">
        <v>991</v>
      </c>
      <c r="C204" s="4" t="s">
        <v>992</v>
      </c>
      <c r="D204" s="4" t="s">
        <v>225</v>
      </c>
      <c r="E204" s="4" t="s">
        <v>544</v>
      </c>
      <c r="F204" s="4">
        <v>1170</v>
      </c>
      <c r="G204" s="4"/>
      <c r="H204" s="4"/>
      <c r="I204" s="4"/>
      <c r="J204" s="4"/>
      <c r="K204" s="4"/>
      <c r="L204" s="4"/>
      <c r="M204" s="4" t="s">
        <v>859</v>
      </c>
      <c r="N204" s="4" t="s">
        <v>1035</v>
      </c>
      <c r="O204" s="4" t="str">
        <f>VLOOKUP(P204,[1]CAMPAIGN!$A$1:$B$207,2,0)</f>
        <v>USA</v>
      </c>
      <c r="P204" s="4" t="s">
        <v>984</v>
      </c>
      <c r="Q204" s="4" t="s">
        <v>1075</v>
      </c>
      <c r="R204" s="5">
        <v>46324</v>
      </c>
      <c r="S204" s="5">
        <v>46326</v>
      </c>
      <c r="T204" s="4" t="s">
        <v>1233</v>
      </c>
      <c r="U204" s="4"/>
      <c r="V204" s="4"/>
      <c r="W204" s="4"/>
    </row>
    <row r="205" spans="1:23" ht="15" customHeight="1" x14ac:dyDescent="0.25">
      <c r="A205" s="6" t="s">
        <v>993</v>
      </c>
      <c r="B205" s="4" t="s">
        <v>991</v>
      </c>
      <c r="C205" s="4" t="s">
        <v>992</v>
      </c>
      <c r="D205" s="4" t="s">
        <v>226</v>
      </c>
      <c r="E205" s="4" t="s">
        <v>545</v>
      </c>
      <c r="F205" s="4">
        <v>1021</v>
      </c>
      <c r="G205" s="4"/>
      <c r="H205" s="4"/>
      <c r="I205" s="4"/>
      <c r="J205" s="4"/>
      <c r="K205" s="4"/>
      <c r="L205" s="4"/>
      <c r="M205" s="4" t="s">
        <v>860</v>
      </c>
      <c r="N205" s="4" t="s">
        <v>1028</v>
      </c>
      <c r="O205" s="4" t="str">
        <f>VLOOKUP(P205,[1]CAMPAIGN!$A$1:$B$207,2,0)</f>
        <v>USA</v>
      </c>
      <c r="P205" s="4" t="s">
        <v>984</v>
      </c>
      <c r="Q205" s="4" t="s">
        <v>1273</v>
      </c>
      <c r="R205" s="5">
        <v>46324</v>
      </c>
      <c r="S205" s="5">
        <v>46326</v>
      </c>
      <c r="T205" s="4" t="s">
        <v>1233</v>
      </c>
      <c r="U205" s="4"/>
      <c r="V205" s="4"/>
      <c r="W205" s="4"/>
    </row>
    <row r="206" spans="1:23" ht="15" customHeight="1" x14ac:dyDescent="0.25">
      <c r="A206" s="3">
        <v>19154781884</v>
      </c>
      <c r="B206" s="4" t="s">
        <v>991</v>
      </c>
      <c r="C206" s="4" t="s">
        <v>992</v>
      </c>
      <c r="D206" s="4" t="s">
        <v>227</v>
      </c>
      <c r="E206" s="4" t="s">
        <v>546</v>
      </c>
      <c r="F206" s="4">
        <v>2323</v>
      </c>
      <c r="G206" s="4"/>
      <c r="H206" s="4"/>
      <c r="I206" s="4"/>
      <c r="J206" s="4"/>
      <c r="K206" s="4"/>
      <c r="L206" s="4"/>
      <c r="M206" s="4" t="s">
        <v>861</v>
      </c>
      <c r="N206" s="4" t="s">
        <v>995</v>
      </c>
      <c r="O206" s="4" t="str">
        <f>VLOOKUP(P206,[1]CAMPAIGN!$A$1:$B$207,2,0)</f>
        <v>USA</v>
      </c>
      <c r="P206" s="4" t="s">
        <v>984</v>
      </c>
      <c r="Q206" s="4" t="s">
        <v>1274</v>
      </c>
      <c r="R206" s="5">
        <v>46324</v>
      </c>
      <c r="S206" s="5">
        <v>46326</v>
      </c>
      <c r="T206" s="4" t="s">
        <v>1233</v>
      </c>
      <c r="U206" s="4"/>
      <c r="V206" s="4"/>
      <c r="W206" s="4"/>
    </row>
    <row r="207" spans="1:23" ht="15" customHeight="1" x14ac:dyDescent="0.25">
      <c r="A207" s="3">
        <v>17738958304</v>
      </c>
      <c r="B207" s="4" t="s">
        <v>991</v>
      </c>
      <c r="C207" s="4" t="s">
        <v>992</v>
      </c>
      <c r="D207" s="4" t="s">
        <v>228</v>
      </c>
      <c r="E207" s="4" t="s">
        <v>547</v>
      </c>
      <c r="F207" s="4">
        <v>1027</v>
      </c>
      <c r="G207" s="4"/>
      <c r="H207" s="4"/>
      <c r="I207" s="4"/>
      <c r="J207" s="4"/>
      <c r="K207" s="4"/>
      <c r="L207" s="4"/>
      <c r="M207" s="4" t="s">
        <v>862</v>
      </c>
      <c r="N207" s="4" t="s">
        <v>1054</v>
      </c>
      <c r="O207" s="4" t="str">
        <f>VLOOKUP(P207,[1]CAMPAIGN!$A$1:$B$207,2,0)</f>
        <v>USA</v>
      </c>
      <c r="P207" s="4" t="s">
        <v>984</v>
      </c>
      <c r="Q207" s="4"/>
      <c r="R207" s="5">
        <v>46324</v>
      </c>
      <c r="S207" s="5">
        <v>46326</v>
      </c>
      <c r="T207" s="4" t="s">
        <v>1233</v>
      </c>
      <c r="U207" s="4"/>
      <c r="V207" s="4"/>
      <c r="W207" s="4"/>
    </row>
    <row r="208" spans="1:23" ht="15" customHeight="1" x14ac:dyDescent="0.25">
      <c r="A208" s="3">
        <v>18009663458</v>
      </c>
      <c r="B208" s="4" t="s">
        <v>991</v>
      </c>
      <c r="C208" s="4" t="s">
        <v>992</v>
      </c>
      <c r="D208" s="4" t="s">
        <v>229</v>
      </c>
      <c r="E208" s="4" t="s">
        <v>548</v>
      </c>
      <c r="F208" s="4">
        <v>1056</v>
      </c>
      <c r="G208" s="4"/>
      <c r="H208" s="4"/>
      <c r="I208" s="4"/>
      <c r="J208" s="4"/>
      <c r="K208" s="4"/>
      <c r="L208" s="4"/>
      <c r="M208" s="4" t="s">
        <v>863</v>
      </c>
      <c r="N208" s="4" t="s">
        <v>995</v>
      </c>
      <c r="O208" s="4" t="str">
        <f>VLOOKUP(P208,[1]CAMPAIGN!$A$1:$B$207,2,0)</f>
        <v>USA</v>
      </c>
      <c r="P208" s="4" t="s">
        <v>984</v>
      </c>
      <c r="Q208" s="4" t="s">
        <v>1275</v>
      </c>
      <c r="R208" s="5">
        <v>46324</v>
      </c>
      <c r="S208" s="5">
        <v>46326</v>
      </c>
      <c r="T208" s="4" t="s">
        <v>1233</v>
      </c>
      <c r="U208" s="4"/>
      <c r="V208" s="4"/>
      <c r="W208" s="4"/>
    </row>
    <row r="209" spans="1:23" ht="15" customHeight="1" x14ac:dyDescent="0.25">
      <c r="A209" s="3">
        <v>16175137003</v>
      </c>
      <c r="B209" s="4" t="s">
        <v>991</v>
      </c>
      <c r="C209" s="4" t="s">
        <v>992</v>
      </c>
      <c r="D209" s="4" t="s">
        <v>230</v>
      </c>
      <c r="E209" s="4" t="s">
        <v>443</v>
      </c>
      <c r="F209" s="4">
        <v>2263</v>
      </c>
      <c r="G209" s="4"/>
      <c r="H209" s="4"/>
      <c r="I209" s="4"/>
      <c r="J209" s="4"/>
      <c r="K209" s="4"/>
      <c r="L209" s="4"/>
      <c r="M209" s="4" t="s">
        <v>864</v>
      </c>
      <c r="N209" s="4" t="s">
        <v>1058</v>
      </c>
      <c r="O209" s="4" t="str">
        <f>VLOOKUP(P209,[1]CAMPAIGN!$A$1:$B$207,2,0)</f>
        <v>USA</v>
      </c>
      <c r="P209" s="4" t="s">
        <v>984</v>
      </c>
      <c r="Q209" s="4" t="s">
        <v>1076</v>
      </c>
      <c r="R209" s="5">
        <v>46324</v>
      </c>
      <c r="S209" s="5">
        <v>46326</v>
      </c>
      <c r="T209" s="4" t="s">
        <v>1233</v>
      </c>
      <c r="U209" s="4"/>
      <c r="V209" s="4"/>
      <c r="W209" s="4"/>
    </row>
    <row r="210" spans="1:23" ht="15" customHeight="1" x14ac:dyDescent="0.25">
      <c r="A210" s="3">
        <v>17405023407</v>
      </c>
      <c r="B210" s="4" t="s">
        <v>991</v>
      </c>
      <c r="C210" s="4" t="s">
        <v>992</v>
      </c>
      <c r="D210" s="4" t="s">
        <v>231</v>
      </c>
      <c r="E210" s="4" t="s">
        <v>549</v>
      </c>
      <c r="F210" s="4">
        <v>2219</v>
      </c>
      <c r="G210" s="4"/>
      <c r="H210" s="4"/>
      <c r="I210" s="4"/>
      <c r="J210" s="4"/>
      <c r="K210" s="4"/>
      <c r="L210" s="4"/>
      <c r="M210" s="4" t="s">
        <v>865</v>
      </c>
      <c r="N210" s="4" t="s">
        <v>1002</v>
      </c>
      <c r="O210" s="4" t="str">
        <f>VLOOKUP(P210,[1]CAMPAIGN!$A$1:$B$207,2,0)</f>
        <v>USA</v>
      </c>
      <c r="P210" s="4" t="s">
        <v>984</v>
      </c>
      <c r="Q210" s="4" t="s">
        <v>1276</v>
      </c>
      <c r="R210" s="5">
        <v>46324</v>
      </c>
      <c r="S210" s="5">
        <v>46326</v>
      </c>
      <c r="T210" s="4" t="s">
        <v>1233</v>
      </c>
      <c r="U210" s="4"/>
      <c r="V210" s="4"/>
      <c r="W210" s="4"/>
    </row>
    <row r="211" spans="1:23" ht="15" customHeight="1" x14ac:dyDescent="0.25">
      <c r="A211" s="3">
        <v>14693861383</v>
      </c>
      <c r="B211" s="4" t="s">
        <v>991</v>
      </c>
      <c r="C211" s="4" t="s">
        <v>992</v>
      </c>
      <c r="D211" s="4" t="s">
        <v>232</v>
      </c>
      <c r="E211" s="4" t="s">
        <v>1066</v>
      </c>
      <c r="F211" s="4">
        <v>2462</v>
      </c>
      <c r="G211" s="4"/>
      <c r="H211" s="4"/>
      <c r="I211" s="4"/>
      <c r="J211" s="4"/>
      <c r="K211" s="4"/>
      <c r="L211" s="4"/>
      <c r="M211" s="4" t="s">
        <v>866</v>
      </c>
      <c r="N211" s="4" t="s">
        <v>1006</v>
      </c>
      <c r="O211" s="4" t="str">
        <f>VLOOKUP(P211,[1]CAMPAIGN!$A$1:$B$207,2,0)</f>
        <v>USA</v>
      </c>
      <c r="P211" s="4" t="s">
        <v>984</v>
      </c>
      <c r="Q211" s="4" t="s">
        <v>1077</v>
      </c>
      <c r="R211" s="5">
        <v>46324</v>
      </c>
      <c r="S211" s="5">
        <v>46326</v>
      </c>
      <c r="T211" s="4" t="s">
        <v>1233</v>
      </c>
      <c r="U211" s="4"/>
      <c r="V211" s="4"/>
      <c r="W211" s="4"/>
    </row>
    <row r="212" spans="1:23" ht="15" customHeight="1" x14ac:dyDescent="0.25">
      <c r="A212" s="3">
        <v>12024954924</v>
      </c>
      <c r="B212" s="4" t="s">
        <v>991</v>
      </c>
      <c r="C212" s="4" t="s">
        <v>992</v>
      </c>
      <c r="D212" s="4" t="s">
        <v>233</v>
      </c>
      <c r="E212" s="4" t="s">
        <v>1100</v>
      </c>
      <c r="F212" s="4">
        <v>1279</v>
      </c>
      <c r="G212" s="4"/>
      <c r="H212" s="4"/>
      <c r="I212" s="4"/>
      <c r="J212" s="4"/>
      <c r="K212" s="4"/>
      <c r="L212" s="4"/>
      <c r="M212" s="4" t="s">
        <v>867</v>
      </c>
      <c r="N212" s="4" t="s">
        <v>995</v>
      </c>
      <c r="O212" s="4" t="str">
        <f>VLOOKUP(P212,[1]CAMPAIGN!$A$1:$B$207,2,0)</f>
        <v>USA</v>
      </c>
      <c r="P212" s="4" t="s">
        <v>984</v>
      </c>
      <c r="Q212" s="4" t="s">
        <v>1277</v>
      </c>
      <c r="R212" s="5">
        <v>46324</v>
      </c>
      <c r="S212" s="5">
        <v>46326</v>
      </c>
      <c r="T212" s="4" t="s">
        <v>1233</v>
      </c>
      <c r="U212" s="4"/>
      <c r="V212" s="4"/>
      <c r="W212" s="4"/>
    </row>
    <row r="213" spans="1:23" ht="15" customHeight="1" x14ac:dyDescent="0.25">
      <c r="A213" s="3">
        <v>13035250216</v>
      </c>
      <c r="B213" s="4" t="s">
        <v>991</v>
      </c>
      <c r="C213" s="4" t="s">
        <v>992</v>
      </c>
      <c r="D213" s="4" t="s">
        <v>234</v>
      </c>
      <c r="E213" s="4" t="s">
        <v>550</v>
      </c>
      <c r="F213" s="4">
        <v>1877</v>
      </c>
      <c r="G213" s="4"/>
      <c r="H213" s="4"/>
      <c r="I213" s="4"/>
      <c r="J213" s="4"/>
      <c r="K213" s="4"/>
      <c r="L213" s="4"/>
      <c r="M213" s="4" t="s">
        <v>868</v>
      </c>
      <c r="N213" s="4" t="s">
        <v>1007</v>
      </c>
      <c r="O213" s="4" t="str">
        <f>VLOOKUP(P213,[1]CAMPAIGN!$A$1:$B$207,2,0)</f>
        <v>USA</v>
      </c>
      <c r="P213" s="4" t="s">
        <v>984</v>
      </c>
      <c r="Q213" s="4" t="s">
        <v>1078</v>
      </c>
      <c r="R213" s="5">
        <v>46324</v>
      </c>
      <c r="S213" s="5">
        <v>46326</v>
      </c>
      <c r="T213" s="4" t="s">
        <v>1233</v>
      </c>
      <c r="U213" s="4"/>
      <c r="V213" s="4"/>
      <c r="W213" s="4"/>
    </row>
    <row r="214" spans="1:23" ht="15" customHeight="1" x14ac:dyDescent="0.25">
      <c r="A214" s="3">
        <v>19139814187</v>
      </c>
      <c r="B214" s="4" t="s">
        <v>991</v>
      </c>
      <c r="C214" s="4" t="s">
        <v>992</v>
      </c>
      <c r="D214" s="4" t="s">
        <v>235</v>
      </c>
      <c r="E214" s="4" t="s">
        <v>551</v>
      </c>
      <c r="F214" s="4">
        <v>1975</v>
      </c>
      <c r="G214" s="4"/>
      <c r="H214" s="4"/>
      <c r="I214" s="4"/>
      <c r="J214" s="4"/>
      <c r="K214" s="4"/>
      <c r="L214" s="4"/>
      <c r="M214" s="4" t="s">
        <v>869</v>
      </c>
      <c r="N214" s="4" t="s">
        <v>1003</v>
      </c>
      <c r="O214" s="4" t="str">
        <f>VLOOKUP(P214,[1]CAMPAIGN!$A$1:$B$207,2,0)</f>
        <v>USA</v>
      </c>
      <c r="P214" s="4" t="s">
        <v>984</v>
      </c>
      <c r="Q214" s="4" t="s">
        <v>1278</v>
      </c>
      <c r="R214" s="5">
        <v>46324</v>
      </c>
      <c r="S214" s="5">
        <v>46326</v>
      </c>
      <c r="T214" s="4" t="s">
        <v>1233</v>
      </c>
      <c r="U214" s="4"/>
      <c r="V214" s="4"/>
      <c r="W214" s="4"/>
    </row>
    <row r="215" spans="1:23" x14ac:dyDescent="0.25">
      <c r="A215" s="8" t="s">
        <v>993</v>
      </c>
      <c r="B215" s="4" t="s">
        <v>991</v>
      </c>
      <c r="C215" s="4" t="s">
        <v>992</v>
      </c>
      <c r="D215" s="4" t="s">
        <v>236</v>
      </c>
      <c r="E215" s="4" t="s">
        <v>552</v>
      </c>
      <c r="F215" s="4">
        <v>2453</v>
      </c>
      <c r="G215" s="4"/>
      <c r="H215" s="4"/>
      <c r="I215" s="4"/>
      <c r="J215" s="4"/>
      <c r="K215" s="4"/>
      <c r="L215" s="4"/>
      <c r="M215" s="4" t="s">
        <v>870</v>
      </c>
      <c r="N215" s="4" t="s">
        <v>1094</v>
      </c>
      <c r="O215" s="4" t="str">
        <f>VLOOKUP(P215,[1]CAMPAIGN!$A$1:$B$207,2,0)</f>
        <v>NTC</v>
      </c>
      <c r="P215" s="4" t="s">
        <v>988</v>
      </c>
      <c r="Q215" s="4"/>
      <c r="R215" s="5">
        <v>46324</v>
      </c>
      <c r="S215" s="5">
        <v>46326</v>
      </c>
      <c r="T215" s="4" t="s">
        <v>1233</v>
      </c>
      <c r="U215" s="4"/>
      <c r="V215" s="4"/>
      <c r="W215" s="4"/>
    </row>
    <row r="216" spans="1:23" ht="15" customHeight="1" x14ac:dyDescent="0.25">
      <c r="A216" s="3">
        <v>18148650865</v>
      </c>
      <c r="B216" s="4" t="s">
        <v>991</v>
      </c>
      <c r="C216" s="4" t="s">
        <v>992</v>
      </c>
      <c r="D216" s="4" t="s">
        <v>237</v>
      </c>
      <c r="E216" s="4" t="s">
        <v>553</v>
      </c>
      <c r="F216" s="4">
        <v>628</v>
      </c>
      <c r="G216" s="4"/>
      <c r="H216" s="4"/>
      <c r="I216" s="4"/>
      <c r="J216" s="4"/>
      <c r="K216" s="4"/>
      <c r="L216" s="4"/>
      <c r="M216" s="4" t="s">
        <v>871</v>
      </c>
      <c r="N216" s="4" t="s">
        <v>1006</v>
      </c>
      <c r="O216" s="4" t="str">
        <f>VLOOKUP(P216,[1]CAMPAIGN!$A$1:$B$207,2,0)</f>
        <v>USA</v>
      </c>
      <c r="P216" s="4" t="s">
        <v>984</v>
      </c>
      <c r="Q216" s="4" t="s">
        <v>1279</v>
      </c>
      <c r="R216" s="5">
        <v>46324</v>
      </c>
      <c r="S216" s="5">
        <v>46326</v>
      </c>
      <c r="T216" s="4" t="s">
        <v>1233</v>
      </c>
      <c r="U216" s="4"/>
      <c r="V216" s="4"/>
      <c r="W216" s="4"/>
    </row>
    <row r="217" spans="1:23" ht="15" customHeight="1" x14ac:dyDescent="0.25">
      <c r="A217" s="6" t="s">
        <v>993</v>
      </c>
      <c r="B217" s="4" t="s">
        <v>991</v>
      </c>
      <c r="C217" s="4" t="s">
        <v>992</v>
      </c>
      <c r="D217" s="4" t="s">
        <v>238</v>
      </c>
      <c r="E217" s="4" t="s">
        <v>554</v>
      </c>
      <c r="F217" s="4">
        <v>2215</v>
      </c>
      <c r="G217" s="4"/>
      <c r="H217" s="4"/>
      <c r="I217" s="4"/>
      <c r="J217" s="4"/>
      <c r="K217" s="4"/>
      <c r="L217" s="4"/>
      <c r="M217" s="4" t="s">
        <v>872</v>
      </c>
      <c r="N217" s="4" t="s">
        <v>1010</v>
      </c>
      <c r="O217" s="4" t="str">
        <f>VLOOKUP(P217,[1]CAMPAIGN!$A$1:$B$207,2,0)</f>
        <v>USA</v>
      </c>
      <c r="P217" s="4" t="s">
        <v>984</v>
      </c>
      <c r="Q217" s="4" t="s">
        <v>1280</v>
      </c>
      <c r="R217" s="5">
        <v>46324</v>
      </c>
      <c r="S217" s="5">
        <v>46326</v>
      </c>
      <c r="T217" s="4" t="s">
        <v>1233</v>
      </c>
      <c r="U217" s="4"/>
      <c r="V217" s="4"/>
      <c r="W217" s="4"/>
    </row>
    <row r="218" spans="1:23" ht="15" customHeight="1" x14ac:dyDescent="0.25">
      <c r="A218" s="3">
        <v>18434885550</v>
      </c>
      <c r="B218" s="4" t="s">
        <v>991</v>
      </c>
      <c r="C218" s="4" t="s">
        <v>992</v>
      </c>
      <c r="D218" s="4" t="s">
        <v>239</v>
      </c>
      <c r="E218" s="4" t="s">
        <v>555</v>
      </c>
      <c r="F218" s="4">
        <v>1284</v>
      </c>
      <c r="G218" s="4"/>
      <c r="H218" s="4"/>
      <c r="I218" s="4"/>
      <c r="J218" s="4"/>
      <c r="K218" s="4"/>
      <c r="L218" s="4"/>
      <c r="M218" s="4" t="s">
        <v>873</v>
      </c>
      <c r="N218" s="4" t="s">
        <v>1010</v>
      </c>
      <c r="O218" s="4" t="str">
        <f>VLOOKUP(P218,[1]CAMPAIGN!$A$1:$B$207,2,0)</f>
        <v>USA</v>
      </c>
      <c r="P218" s="4" t="s">
        <v>984</v>
      </c>
      <c r="Q218" s="4" t="s">
        <v>1281</v>
      </c>
      <c r="R218" s="5">
        <v>46324</v>
      </c>
      <c r="S218" s="5">
        <v>46326</v>
      </c>
      <c r="T218" s="4" t="s">
        <v>1233</v>
      </c>
      <c r="U218" s="4"/>
      <c r="V218" s="4"/>
      <c r="W218" s="4"/>
    </row>
    <row r="219" spans="1:23" ht="15" customHeight="1" x14ac:dyDescent="0.25">
      <c r="A219" s="3">
        <v>16178944843</v>
      </c>
      <c r="B219" s="4" t="s">
        <v>991</v>
      </c>
      <c r="C219" s="4" t="s">
        <v>992</v>
      </c>
      <c r="D219" s="4" t="s">
        <v>240</v>
      </c>
      <c r="E219" s="4" t="s">
        <v>556</v>
      </c>
      <c r="F219" s="4">
        <v>1286</v>
      </c>
      <c r="G219" s="4"/>
      <c r="H219" s="4"/>
      <c r="I219" s="4"/>
      <c r="J219" s="4"/>
      <c r="K219" s="4"/>
      <c r="L219" s="4"/>
      <c r="M219" s="4" t="s">
        <v>874</v>
      </c>
      <c r="N219" s="4" t="s">
        <v>1001</v>
      </c>
      <c r="O219" s="4" t="str">
        <f>VLOOKUP(P219,[1]CAMPAIGN!$A$1:$B$207,2,0)</f>
        <v>USA</v>
      </c>
      <c r="P219" s="4" t="s">
        <v>984</v>
      </c>
      <c r="Q219" s="4" t="s">
        <v>1283</v>
      </c>
      <c r="R219" s="5">
        <v>46324</v>
      </c>
      <c r="S219" s="5">
        <v>46326</v>
      </c>
      <c r="T219" s="4" t="s">
        <v>1233</v>
      </c>
      <c r="U219" s="4"/>
      <c r="V219" s="4"/>
      <c r="W219" s="4"/>
    </row>
    <row r="220" spans="1:23" ht="15" customHeight="1" x14ac:dyDescent="0.25">
      <c r="A220" s="3">
        <v>14046055000</v>
      </c>
      <c r="B220" s="4" t="s">
        <v>991</v>
      </c>
      <c r="C220" s="4" t="s">
        <v>992</v>
      </c>
      <c r="D220" s="4" t="s">
        <v>241</v>
      </c>
      <c r="E220" s="4" t="s">
        <v>557</v>
      </c>
      <c r="F220" s="4">
        <v>2340</v>
      </c>
      <c r="G220" s="4"/>
      <c r="H220" s="4"/>
      <c r="I220" s="4"/>
      <c r="J220" s="4"/>
      <c r="K220" s="4"/>
      <c r="L220" s="4"/>
      <c r="M220" s="4" t="s">
        <v>875</v>
      </c>
      <c r="N220" s="4" t="s">
        <v>1003</v>
      </c>
      <c r="O220" s="4" t="str">
        <f>VLOOKUP(P220,[1]CAMPAIGN!$A$1:$B$207,2,0)</f>
        <v>USA</v>
      </c>
      <c r="P220" s="4" t="s">
        <v>984</v>
      </c>
      <c r="Q220" s="4" t="s">
        <v>1285</v>
      </c>
      <c r="R220" s="5">
        <v>46324</v>
      </c>
      <c r="S220" s="5">
        <v>46326</v>
      </c>
      <c r="T220" s="4" t="s">
        <v>1233</v>
      </c>
      <c r="U220" s="4"/>
      <c r="V220" s="4"/>
      <c r="W220" s="4"/>
    </row>
    <row r="221" spans="1:23" ht="15" customHeight="1" x14ac:dyDescent="0.25">
      <c r="A221" s="3">
        <v>13092120544</v>
      </c>
      <c r="B221" s="4" t="s">
        <v>991</v>
      </c>
      <c r="C221" s="4" t="s">
        <v>992</v>
      </c>
      <c r="D221" s="4" t="s">
        <v>242</v>
      </c>
      <c r="E221" s="4" t="s">
        <v>558</v>
      </c>
      <c r="F221" s="4">
        <v>2063</v>
      </c>
      <c r="G221" s="4"/>
      <c r="H221" s="4"/>
      <c r="I221" s="4"/>
      <c r="J221" s="4"/>
      <c r="K221" s="4"/>
      <c r="L221" s="4"/>
      <c r="M221" s="4" t="s">
        <v>876</v>
      </c>
      <c r="N221" s="4" t="s">
        <v>1022</v>
      </c>
      <c r="O221" s="4" t="str">
        <f>VLOOKUP(P221,[1]CAMPAIGN!$A$1:$B$207,2,0)</f>
        <v>USA</v>
      </c>
      <c r="P221" s="4" t="s">
        <v>984</v>
      </c>
      <c r="Q221" s="4" t="s">
        <v>1286</v>
      </c>
      <c r="R221" s="5">
        <v>46324</v>
      </c>
      <c r="S221" s="5">
        <v>46326</v>
      </c>
      <c r="T221" s="4" t="s">
        <v>1233</v>
      </c>
      <c r="U221" s="4"/>
      <c r="V221" s="4"/>
      <c r="W221" s="4"/>
    </row>
    <row r="222" spans="1:23" ht="15" customHeight="1" x14ac:dyDescent="0.25">
      <c r="A222" s="3">
        <v>18887213592</v>
      </c>
      <c r="B222" s="4" t="s">
        <v>991</v>
      </c>
      <c r="C222" s="4" t="s">
        <v>992</v>
      </c>
      <c r="D222" s="4" t="s">
        <v>243</v>
      </c>
      <c r="E222" s="4" t="s">
        <v>559</v>
      </c>
      <c r="F222" s="4">
        <v>817</v>
      </c>
      <c r="G222" s="4"/>
      <c r="H222" s="4"/>
      <c r="I222" s="4"/>
      <c r="J222" s="4"/>
      <c r="K222" s="4"/>
      <c r="L222" s="4"/>
      <c r="M222" s="4" t="s">
        <v>877</v>
      </c>
      <c r="N222" s="4" t="s">
        <v>1105</v>
      </c>
      <c r="O222" s="4" t="str">
        <f>VLOOKUP(P222,[1]CAMPAIGN!$A$1:$B$207,2,0)</f>
        <v>USA</v>
      </c>
      <c r="P222" s="4" t="s">
        <v>984</v>
      </c>
      <c r="Q222" s="4" t="s">
        <v>1287</v>
      </c>
      <c r="R222" s="5">
        <v>46324</v>
      </c>
      <c r="S222" s="5">
        <v>46326</v>
      </c>
      <c r="T222" s="4" t="s">
        <v>1233</v>
      </c>
      <c r="U222" s="4"/>
      <c r="V222" s="4"/>
      <c r="W222" s="4"/>
    </row>
    <row r="223" spans="1:23" ht="15" customHeight="1" x14ac:dyDescent="0.25">
      <c r="A223" s="3">
        <v>18772581225</v>
      </c>
      <c r="B223" s="4" t="s">
        <v>991</v>
      </c>
      <c r="C223" s="4" t="s">
        <v>992</v>
      </c>
      <c r="D223" s="4" t="s">
        <v>244</v>
      </c>
      <c r="E223" s="4" t="s">
        <v>560</v>
      </c>
      <c r="F223" s="4">
        <v>2145</v>
      </c>
      <c r="G223" s="4"/>
      <c r="H223" s="4"/>
      <c r="I223" s="4"/>
      <c r="J223" s="4"/>
      <c r="K223" s="4"/>
      <c r="L223" s="4"/>
      <c r="M223" s="4" t="s">
        <v>878</v>
      </c>
      <c r="N223" s="4" t="s">
        <v>1096</v>
      </c>
      <c r="O223" s="4" t="str">
        <f>VLOOKUP(P223,[1]CAMPAIGN!$A$1:$B$207,2,0)</f>
        <v>USA</v>
      </c>
      <c r="P223" s="4" t="s">
        <v>984</v>
      </c>
      <c r="Q223" s="4" t="s">
        <v>1288</v>
      </c>
      <c r="R223" s="5">
        <v>46324</v>
      </c>
      <c r="S223" s="5">
        <v>46326</v>
      </c>
      <c r="T223" s="4" t="s">
        <v>1233</v>
      </c>
      <c r="U223" s="4"/>
      <c r="V223" s="4"/>
      <c r="W223" s="4"/>
    </row>
    <row r="224" spans="1:23" ht="15" customHeight="1" x14ac:dyDescent="0.25">
      <c r="A224" s="3">
        <v>18007292427</v>
      </c>
      <c r="B224" s="4" t="s">
        <v>991</v>
      </c>
      <c r="C224" s="4" t="s">
        <v>992</v>
      </c>
      <c r="D224" s="4" t="s">
        <v>245</v>
      </c>
      <c r="E224" s="4" t="s">
        <v>561</v>
      </c>
      <c r="F224" s="4">
        <v>2120</v>
      </c>
      <c r="G224" s="4"/>
      <c r="H224" s="4"/>
      <c r="I224" s="4"/>
      <c r="J224" s="4"/>
      <c r="K224" s="4"/>
      <c r="L224" s="4"/>
      <c r="M224" s="4" t="s">
        <v>879</v>
      </c>
      <c r="N224" s="4" t="s">
        <v>997</v>
      </c>
      <c r="O224" s="4" t="str">
        <f>VLOOKUP(P224,[1]CAMPAIGN!$A$1:$B$207,2,0)</f>
        <v>USA</v>
      </c>
      <c r="P224" s="4" t="s">
        <v>984</v>
      </c>
      <c r="Q224" s="4" t="s">
        <v>1289</v>
      </c>
      <c r="R224" s="5">
        <v>46324</v>
      </c>
      <c r="S224" s="5">
        <v>46326</v>
      </c>
      <c r="T224" s="4" t="s">
        <v>1233</v>
      </c>
      <c r="U224" s="4"/>
      <c r="V224" s="4"/>
      <c r="W224" s="4"/>
    </row>
    <row r="225" spans="1:23" ht="15" customHeight="1" x14ac:dyDescent="0.25">
      <c r="A225" s="3">
        <v>18888368977</v>
      </c>
      <c r="B225" s="4" t="s">
        <v>991</v>
      </c>
      <c r="C225" s="4" t="s">
        <v>992</v>
      </c>
      <c r="D225" s="4" t="s">
        <v>246</v>
      </c>
      <c r="E225" s="4" t="s">
        <v>562</v>
      </c>
      <c r="F225" s="4">
        <v>2075</v>
      </c>
      <c r="G225" s="4"/>
      <c r="H225" s="4"/>
      <c r="I225" s="4"/>
      <c r="J225" s="4"/>
      <c r="K225" s="4"/>
      <c r="L225" s="4"/>
      <c r="M225" s="4" t="s">
        <v>880</v>
      </c>
      <c r="N225" s="4" t="s">
        <v>1002</v>
      </c>
      <c r="O225" s="4" t="str">
        <f>VLOOKUP(P225,[1]CAMPAIGN!$A$1:$B$207,2,0)</f>
        <v>USA</v>
      </c>
      <c r="P225" s="4" t="s">
        <v>984</v>
      </c>
      <c r="Q225" s="4" t="s">
        <v>1290</v>
      </c>
      <c r="R225" s="5">
        <v>46324</v>
      </c>
      <c r="S225" s="5">
        <v>46326</v>
      </c>
      <c r="T225" s="4" t="s">
        <v>1233</v>
      </c>
      <c r="U225" s="4"/>
      <c r="V225" s="4"/>
      <c r="W225" s="4"/>
    </row>
    <row r="226" spans="1:23" ht="15" customHeight="1" x14ac:dyDescent="0.25">
      <c r="A226" s="3">
        <v>18002328032</v>
      </c>
      <c r="B226" s="4" t="s">
        <v>991</v>
      </c>
      <c r="C226" s="4" t="s">
        <v>992</v>
      </c>
      <c r="D226" s="4" t="s">
        <v>247</v>
      </c>
      <c r="E226" s="4" t="s">
        <v>563</v>
      </c>
      <c r="F226" s="4">
        <v>242</v>
      </c>
      <c r="G226" s="4"/>
      <c r="H226" s="4"/>
      <c r="I226" s="4"/>
      <c r="J226" s="4"/>
      <c r="K226" s="4"/>
      <c r="L226" s="4"/>
      <c r="M226" s="4" t="s">
        <v>881</v>
      </c>
      <c r="N226" s="4" t="s">
        <v>1024</v>
      </c>
      <c r="O226" s="4" t="str">
        <f>VLOOKUP(P226,[1]CAMPAIGN!$A$1:$B$207,2,0)</f>
        <v>USA</v>
      </c>
      <c r="P226" s="4" t="s">
        <v>984</v>
      </c>
      <c r="Q226" s="4" t="s">
        <v>1079</v>
      </c>
      <c r="R226" s="5">
        <v>46324</v>
      </c>
      <c r="S226" s="5">
        <v>46326</v>
      </c>
      <c r="T226" s="4" t="s">
        <v>1233</v>
      </c>
      <c r="U226" s="4"/>
      <c r="V226" s="4"/>
      <c r="W226" s="4"/>
    </row>
    <row r="227" spans="1:23" ht="15" customHeight="1" x14ac:dyDescent="0.25">
      <c r="A227" s="3">
        <v>19086018363</v>
      </c>
      <c r="B227" s="4" t="s">
        <v>991</v>
      </c>
      <c r="C227" s="4" t="s">
        <v>992</v>
      </c>
      <c r="D227" s="4" t="s">
        <v>248</v>
      </c>
      <c r="E227" s="4" t="s">
        <v>564</v>
      </c>
      <c r="F227" s="4">
        <v>2164</v>
      </c>
      <c r="G227" s="4"/>
      <c r="H227" s="4"/>
      <c r="I227" s="4"/>
      <c r="J227" s="4"/>
      <c r="K227" s="4"/>
      <c r="L227" s="4"/>
      <c r="M227" s="4" t="s">
        <v>882</v>
      </c>
      <c r="N227" s="4" t="s">
        <v>1002</v>
      </c>
      <c r="O227" s="4" t="str">
        <f>VLOOKUP(P227,[1]CAMPAIGN!$A$1:$B$207,2,0)</f>
        <v>USA</v>
      </c>
      <c r="P227" s="4" t="s">
        <v>984</v>
      </c>
      <c r="Q227" s="4" t="s">
        <v>1080</v>
      </c>
      <c r="R227" s="5">
        <v>46324</v>
      </c>
      <c r="S227" s="5">
        <v>46326</v>
      </c>
      <c r="T227" s="4" t="s">
        <v>1233</v>
      </c>
      <c r="U227" s="4"/>
      <c r="V227" s="4"/>
      <c r="W227" s="4"/>
    </row>
    <row r="228" spans="1:23" ht="15" customHeight="1" x14ac:dyDescent="0.25">
      <c r="A228" s="3">
        <v>15134895300</v>
      </c>
      <c r="B228" s="4" t="s">
        <v>991</v>
      </c>
      <c r="C228" s="4" t="s">
        <v>992</v>
      </c>
      <c r="D228" s="4" t="s">
        <v>249</v>
      </c>
      <c r="E228" s="4" t="s">
        <v>1081</v>
      </c>
      <c r="F228" s="4">
        <v>1574</v>
      </c>
      <c r="G228" s="4"/>
      <c r="H228" s="4"/>
      <c r="I228" s="4"/>
      <c r="J228" s="4"/>
      <c r="K228" s="4"/>
      <c r="L228" s="4"/>
      <c r="M228" s="4" t="s">
        <v>883</v>
      </c>
      <c r="N228" s="4" t="s">
        <v>1006</v>
      </c>
      <c r="O228" s="4" t="str">
        <f>VLOOKUP(P228,[1]CAMPAIGN!$A$1:$B$207,2,0)</f>
        <v>USA</v>
      </c>
      <c r="P228" s="4" t="s">
        <v>984</v>
      </c>
      <c r="Q228" s="4" t="s">
        <v>1082</v>
      </c>
      <c r="R228" s="5">
        <v>46324</v>
      </c>
      <c r="S228" s="5">
        <v>46326</v>
      </c>
      <c r="T228" s="4" t="s">
        <v>1233</v>
      </c>
      <c r="U228" s="4"/>
      <c r="V228" s="4"/>
      <c r="W228" s="4"/>
    </row>
    <row r="229" spans="1:23" ht="15" customHeight="1" x14ac:dyDescent="0.25">
      <c r="A229" s="3">
        <v>18884047996</v>
      </c>
      <c r="B229" s="4" t="s">
        <v>991</v>
      </c>
      <c r="C229" s="4" t="s">
        <v>992</v>
      </c>
      <c r="D229" s="4" t="s">
        <v>250</v>
      </c>
      <c r="E229" s="4" t="s">
        <v>565</v>
      </c>
      <c r="F229" s="4">
        <v>1827</v>
      </c>
      <c r="G229" s="4"/>
      <c r="H229" s="4"/>
      <c r="I229" s="4"/>
      <c r="J229" s="4"/>
      <c r="K229" s="4"/>
      <c r="L229" s="4"/>
      <c r="M229" s="4" t="s">
        <v>884</v>
      </c>
      <c r="N229" s="4" t="s">
        <v>1001</v>
      </c>
      <c r="O229" s="4" t="str">
        <f>VLOOKUP(P229,[1]CAMPAIGN!$A$1:$B$207,2,0)</f>
        <v>USA</v>
      </c>
      <c r="P229" s="4" t="s">
        <v>984</v>
      </c>
      <c r="Q229" s="4" t="s">
        <v>1291</v>
      </c>
      <c r="R229" s="5">
        <v>46324</v>
      </c>
      <c r="S229" s="5">
        <v>46326</v>
      </c>
      <c r="T229" s="4" t="s">
        <v>1233</v>
      </c>
      <c r="U229" s="4"/>
      <c r="V229" s="4"/>
      <c r="W229" s="4"/>
    </row>
    <row r="230" spans="1:23" ht="15" customHeight="1" x14ac:dyDescent="0.25">
      <c r="A230" s="3">
        <v>17083342561</v>
      </c>
      <c r="B230" s="4" t="s">
        <v>991</v>
      </c>
      <c r="C230" s="4" t="s">
        <v>992</v>
      </c>
      <c r="D230" s="4" t="s">
        <v>251</v>
      </c>
      <c r="E230" s="4" t="s">
        <v>566</v>
      </c>
      <c r="F230" s="4">
        <v>1287</v>
      </c>
      <c r="G230" s="4"/>
      <c r="H230" s="4"/>
      <c r="I230" s="4"/>
      <c r="J230" s="4"/>
      <c r="K230" s="4"/>
      <c r="L230" s="4"/>
      <c r="M230" s="4" t="s">
        <v>885</v>
      </c>
      <c r="N230" s="4" t="s">
        <v>995</v>
      </c>
      <c r="O230" s="4" t="str">
        <f>VLOOKUP(P230,[1]CAMPAIGN!$A$1:$B$207,2,0)</f>
        <v>USA</v>
      </c>
      <c r="P230" s="4" t="s">
        <v>984</v>
      </c>
      <c r="Q230" s="4" t="s">
        <v>1292</v>
      </c>
      <c r="R230" s="5">
        <v>46324</v>
      </c>
      <c r="S230" s="5">
        <v>46326</v>
      </c>
      <c r="T230" s="4" t="s">
        <v>1233</v>
      </c>
      <c r="U230" s="4"/>
      <c r="V230" s="4"/>
      <c r="W230" s="4"/>
    </row>
    <row r="231" spans="1:23" ht="15" customHeight="1" x14ac:dyDescent="0.25">
      <c r="A231" s="3">
        <v>17654949248</v>
      </c>
      <c r="B231" s="4" t="s">
        <v>991</v>
      </c>
      <c r="C231" s="4" t="s">
        <v>992</v>
      </c>
      <c r="D231" s="4" t="s">
        <v>252</v>
      </c>
      <c r="E231" s="4" t="s">
        <v>567</v>
      </c>
      <c r="F231" s="4">
        <v>2240</v>
      </c>
      <c r="G231" s="4"/>
      <c r="H231" s="4"/>
      <c r="I231" s="4"/>
      <c r="J231" s="4"/>
      <c r="K231" s="4"/>
      <c r="L231" s="4"/>
      <c r="M231" s="4" t="s">
        <v>886</v>
      </c>
      <c r="N231" s="4" t="s">
        <v>1007</v>
      </c>
      <c r="O231" s="4" t="str">
        <f>VLOOKUP(P231,[1]CAMPAIGN!$A$1:$B$207,2,0)</f>
        <v>USA</v>
      </c>
      <c r="P231" s="4" t="s">
        <v>984</v>
      </c>
      <c r="Q231" s="4" t="s">
        <v>1083</v>
      </c>
      <c r="R231" s="5">
        <v>46324</v>
      </c>
      <c r="S231" s="5">
        <v>46326</v>
      </c>
      <c r="T231" s="4" t="s">
        <v>1233</v>
      </c>
      <c r="U231" s="4"/>
      <c r="V231" s="4"/>
      <c r="W231" s="4"/>
    </row>
    <row r="232" spans="1:23" ht="15" customHeight="1" x14ac:dyDescent="0.25">
      <c r="A232" s="3">
        <v>12199892834</v>
      </c>
      <c r="B232" s="4" t="s">
        <v>991</v>
      </c>
      <c r="C232" s="4" t="s">
        <v>992</v>
      </c>
      <c r="D232" s="4" t="s">
        <v>253</v>
      </c>
      <c r="E232" s="4" t="s">
        <v>568</v>
      </c>
      <c r="F232" s="4">
        <v>644</v>
      </c>
      <c r="G232" s="4"/>
      <c r="H232" s="4"/>
      <c r="I232" s="4"/>
      <c r="J232" s="4"/>
      <c r="K232" s="4"/>
      <c r="L232" s="4"/>
      <c r="M232" s="4" t="s">
        <v>887</v>
      </c>
      <c r="N232" s="4" t="s">
        <v>1034</v>
      </c>
      <c r="O232" s="4" t="str">
        <f>VLOOKUP(P232,[1]CAMPAIGN!$A$1:$B$207,2,0)</f>
        <v>USA</v>
      </c>
      <c r="P232" s="4" t="s">
        <v>984</v>
      </c>
      <c r="Q232" s="4" t="s">
        <v>1293</v>
      </c>
      <c r="R232" s="5">
        <v>46324</v>
      </c>
      <c r="S232" s="5">
        <v>46326</v>
      </c>
      <c r="T232" s="4" t="s">
        <v>1233</v>
      </c>
      <c r="U232" s="4"/>
      <c r="V232" s="4"/>
      <c r="W232" s="4"/>
    </row>
    <row r="233" spans="1:23" ht="15" customHeight="1" x14ac:dyDescent="0.25">
      <c r="A233" s="3">
        <v>17703999945</v>
      </c>
      <c r="B233" s="4" t="s">
        <v>991</v>
      </c>
      <c r="C233" s="4" t="s">
        <v>992</v>
      </c>
      <c r="D233" s="4" t="s">
        <v>254</v>
      </c>
      <c r="E233" s="4" t="s">
        <v>569</v>
      </c>
      <c r="F233" s="4">
        <v>444</v>
      </c>
      <c r="G233" s="4"/>
      <c r="H233" s="4"/>
      <c r="I233" s="4"/>
      <c r="J233" s="4"/>
      <c r="K233" s="4"/>
      <c r="L233" s="4"/>
      <c r="M233" s="4" t="s">
        <v>888</v>
      </c>
      <c r="N233" s="4" t="s">
        <v>1034</v>
      </c>
      <c r="O233" s="4" t="str">
        <f>VLOOKUP(P233,[1]CAMPAIGN!$A$1:$B$207,2,0)</f>
        <v>USA</v>
      </c>
      <c r="P233" s="4" t="s">
        <v>984</v>
      </c>
      <c r="Q233" s="4" t="s">
        <v>1294</v>
      </c>
      <c r="R233" s="5">
        <v>46324</v>
      </c>
      <c r="S233" s="5">
        <v>46326</v>
      </c>
      <c r="T233" s="4" t="s">
        <v>1233</v>
      </c>
      <c r="U233" s="4"/>
      <c r="V233" s="4"/>
      <c r="W233" s="4"/>
    </row>
    <row r="234" spans="1:23" ht="15" customHeight="1" x14ac:dyDescent="0.25">
      <c r="A234" s="3">
        <v>13037569144</v>
      </c>
      <c r="B234" s="4" t="s">
        <v>991</v>
      </c>
      <c r="C234" s="4" t="s">
        <v>992</v>
      </c>
      <c r="D234" s="4" t="s">
        <v>255</v>
      </c>
      <c r="E234" s="4" t="s">
        <v>1060</v>
      </c>
      <c r="F234" s="4">
        <v>3855</v>
      </c>
      <c r="G234" s="4"/>
      <c r="H234" s="4"/>
      <c r="I234" s="4"/>
      <c r="J234" s="4"/>
      <c r="K234" s="4"/>
      <c r="L234" s="4"/>
      <c r="M234" s="4" t="s">
        <v>1062</v>
      </c>
      <c r="N234" s="4" t="s">
        <v>1007</v>
      </c>
      <c r="O234" s="4" t="str">
        <f>VLOOKUP(P234,[1]CAMPAIGN!$A$1:$B$207,2,0)</f>
        <v>USA</v>
      </c>
      <c r="P234" s="4" t="s">
        <v>984</v>
      </c>
      <c r="Q234" s="4" t="s">
        <v>1061</v>
      </c>
      <c r="R234" s="5">
        <v>46324</v>
      </c>
      <c r="S234" s="5">
        <v>46326</v>
      </c>
      <c r="T234" s="4" t="s">
        <v>1233</v>
      </c>
      <c r="U234" s="4"/>
      <c r="V234" s="4"/>
      <c r="W234" s="4"/>
    </row>
    <row r="235" spans="1:23" ht="15" customHeight="1" x14ac:dyDescent="0.25">
      <c r="A235" s="3">
        <v>18666877390</v>
      </c>
      <c r="B235" s="4" t="s">
        <v>991</v>
      </c>
      <c r="C235" s="4" t="s">
        <v>992</v>
      </c>
      <c r="D235" s="4" t="s">
        <v>256</v>
      </c>
      <c r="E235" s="4" t="s">
        <v>570</v>
      </c>
      <c r="F235" s="4">
        <v>1557</v>
      </c>
      <c r="G235" s="4"/>
      <c r="H235" s="4"/>
      <c r="I235" s="4"/>
      <c r="J235" s="4"/>
      <c r="K235" s="4"/>
      <c r="L235" s="4"/>
      <c r="M235" s="4" t="s">
        <v>889</v>
      </c>
      <c r="N235" s="4" t="s">
        <v>1009</v>
      </c>
      <c r="O235" s="4" t="str">
        <f>VLOOKUP(P235,[1]CAMPAIGN!$A$1:$B$207,2,0)</f>
        <v>USA</v>
      </c>
      <c r="P235" s="4" t="s">
        <v>984</v>
      </c>
      <c r="Q235" s="4" t="s">
        <v>1295</v>
      </c>
      <c r="R235" s="5">
        <v>46324</v>
      </c>
      <c r="S235" s="5">
        <v>46326</v>
      </c>
      <c r="T235" s="4" t="s">
        <v>1233</v>
      </c>
      <c r="U235" s="4"/>
      <c r="V235" s="4"/>
      <c r="W235" s="4"/>
    </row>
    <row r="236" spans="1:23" ht="15" customHeight="1" x14ac:dyDescent="0.25">
      <c r="A236" s="3">
        <v>15624531515</v>
      </c>
      <c r="B236" s="4" t="s">
        <v>991</v>
      </c>
      <c r="C236" s="4" t="s">
        <v>992</v>
      </c>
      <c r="D236" s="4" t="s">
        <v>257</v>
      </c>
      <c r="E236" s="4" t="s">
        <v>571</v>
      </c>
      <c r="F236" s="4">
        <v>2062</v>
      </c>
      <c r="G236" s="4"/>
      <c r="H236" s="4"/>
      <c r="I236" s="4"/>
      <c r="J236" s="4"/>
      <c r="K236" s="4"/>
      <c r="L236" s="4"/>
      <c r="M236" s="4" t="s">
        <v>890</v>
      </c>
      <c r="N236" s="4" t="s">
        <v>1010</v>
      </c>
      <c r="O236" s="4" t="str">
        <f>VLOOKUP(P236,[1]CAMPAIGN!$A$1:$B$207,2,0)</f>
        <v>USA</v>
      </c>
      <c r="P236" s="4" t="s">
        <v>984</v>
      </c>
      <c r="Q236" s="4" t="s">
        <v>1284</v>
      </c>
      <c r="R236" s="5">
        <v>46324</v>
      </c>
      <c r="S236" s="5">
        <v>46326</v>
      </c>
      <c r="T236" s="4" t="s">
        <v>1233</v>
      </c>
      <c r="U236" s="4"/>
      <c r="V236" s="4"/>
      <c r="W236" s="4"/>
    </row>
    <row r="237" spans="1:23" ht="15" customHeight="1" x14ac:dyDescent="0.25">
      <c r="A237" s="3">
        <v>18007360600</v>
      </c>
      <c r="B237" s="4" t="s">
        <v>991</v>
      </c>
      <c r="C237" s="4" t="s">
        <v>992</v>
      </c>
      <c r="D237" s="4" t="s">
        <v>258</v>
      </c>
      <c r="E237" s="4" t="s">
        <v>572</v>
      </c>
      <c r="F237" s="4">
        <v>431</v>
      </c>
      <c r="G237" s="4"/>
      <c r="H237" s="4"/>
      <c r="I237" s="4"/>
      <c r="J237" s="4"/>
      <c r="K237" s="4"/>
      <c r="L237" s="4"/>
      <c r="M237" s="4" t="s">
        <v>891</v>
      </c>
      <c r="N237" s="4" t="s">
        <v>1010</v>
      </c>
      <c r="O237" s="4" t="str">
        <f>VLOOKUP(P237,[1]CAMPAIGN!$A$1:$B$207,2,0)</f>
        <v>USA</v>
      </c>
      <c r="P237" s="4" t="s">
        <v>984</v>
      </c>
      <c r="Q237" s="4" t="s">
        <v>1296</v>
      </c>
      <c r="R237" s="5">
        <v>46324</v>
      </c>
      <c r="S237" s="5">
        <v>46326</v>
      </c>
      <c r="T237" s="4" t="s">
        <v>1233</v>
      </c>
      <c r="U237" s="4"/>
      <c r="V237" s="4"/>
      <c r="W237" s="4"/>
    </row>
    <row r="238" spans="1:23" ht="15" customHeight="1" x14ac:dyDescent="0.25">
      <c r="A238" s="3">
        <v>18887120683</v>
      </c>
      <c r="B238" s="4" t="s">
        <v>991</v>
      </c>
      <c r="C238" s="4" t="s">
        <v>992</v>
      </c>
      <c r="D238" s="4" t="s">
        <v>259</v>
      </c>
      <c r="E238" s="4" t="s">
        <v>573</v>
      </c>
      <c r="F238" s="4">
        <v>419</v>
      </c>
      <c r="G238" s="4"/>
      <c r="H238" s="4"/>
      <c r="I238" s="4"/>
      <c r="J238" s="4"/>
      <c r="K238" s="4"/>
      <c r="L238" s="4"/>
      <c r="M238" s="4" t="s">
        <v>892</v>
      </c>
      <c r="N238" s="4" t="s">
        <v>1019</v>
      </c>
      <c r="O238" s="4" t="str">
        <f>VLOOKUP(P238,[1]CAMPAIGN!$A$1:$B$207,2,0)</f>
        <v>USA</v>
      </c>
      <c r="P238" s="4" t="s">
        <v>984</v>
      </c>
      <c r="Q238" s="4" t="s">
        <v>1085</v>
      </c>
      <c r="R238" s="5">
        <v>46324</v>
      </c>
      <c r="S238" s="5">
        <v>46326</v>
      </c>
      <c r="T238" s="4" t="s">
        <v>1233</v>
      </c>
      <c r="U238" s="4"/>
      <c r="V238" s="4"/>
      <c r="W238" s="4"/>
    </row>
    <row r="239" spans="1:23" ht="15" customHeight="1" x14ac:dyDescent="0.25">
      <c r="A239" s="3">
        <v>15135089413</v>
      </c>
      <c r="B239" s="4" t="s">
        <v>991</v>
      </c>
      <c r="C239" s="4" t="s">
        <v>992</v>
      </c>
      <c r="D239" s="4" t="s">
        <v>260</v>
      </c>
      <c r="E239" s="4" t="s">
        <v>574</v>
      </c>
      <c r="F239" s="4">
        <v>855</v>
      </c>
      <c r="G239" s="4"/>
      <c r="H239" s="4"/>
      <c r="I239" s="4"/>
      <c r="J239" s="4"/>
      <c r="K239" s="4"/>
      <c r="L239" s="4"/>
      <c r="M239" s="4" t="s">
        <v>893</v>
      </c>
      <c r="N239" s="4" t="s">
        <v>1009</v>
      </c>
      <c r="O239" s="4" t="str">
        <f>VLOOKUP(P239,[1]CAMPAIGN!$A$1:$B$207,2,0)</f>
        <v>USA</v>
      </c>
      <c r="P239" s="4" t="s">
        <v>984</v>
      </c>
      <c r="Q239" s="4" t="s">
        <v>1297</v>
      </c>
      <c r="R239" s="5">
        <v>46324</v>
      </c>
      <c r="S239" s="5">
        <v>46326</v>
      </c>
      <c r="T239" s="4" t="s">
        <v>1233</v>
      </c>
      <c r="U239" s="4"/>
      <c r="V239" s="4"/>
      <c r="W239" s="4"/>
    </row>
    <row r="240" spans="1:23" ht="15" customHeight="1" x14ac:dyDescent="0.25">
      <c r="A240" s="3">
        <v>18006699946</v>
      </c>
      <c r="B240" s="4" t="s">
        <v>991</v>
      </c>
      <c r="C240" s="4" t="s">
        <v>992</v>
      </c>
      <c r="D240" s="4" t="s">
        <v>261</v>
      </c>
      <c r="E240" s="4" t="s">
        <v>575</v>
      </c>
      <c r="F240" s="4">
        <v>740</v>
      </c>
      <c r="G240" s="4"/>
      <c r="H240" s="4"/>
      <c r="I240" s="4"/>
      <c r="J240" s="4"/>
      <c r="K240" s="4"/>
      <c r="L240" s="4"/>
      <c r="M240" s="4" t="s">
        <v>894</v>
      </c>
      <c r="N240" s="4" t="s">
        <v>1009</v>
      </c>
      <c r="O240" s="4" t="str">
        <f>VLOOKUP(P240,[1]CAMPAIGN!$A$1:$B$207,2,0)</f>
        <v>USA</v>
      </c>
      <c r="P240" s="4" t="s">
        <v>984</v>
      </c>
      <c r="Q240" s="4" t="s">
        <v>1298</v>
      </c>
      <c r="R240" s="5">
        <v>46324</v>
      </c>
      <c r="S240" s="5">
        <v>46326</v>
      </c>
      <c r="T240" s="4" t="s">
        <v>1233</v>
      </c>
      <c r="U240" s="4"/>
      <c r="V240" s="4"/>
      <c r="W240" s="4"/>
    </row>
    <row r="241" spans="1:23" ht="15" customHeight="1" x14ac:dyDescent="0.25">
      <c r="A241" s="3">
        <v>14405260160</v>
      </c>
      <c r="B241" s="4" t="s">
        <v>991</v>
      </c>
      <c r="C241" s="4" t="s">
        <v>992</v>
      </c>
      <c r="D241" s="4" t="s">
        <v>262</v>
      </c>
      <c r="E241" s="4" t="s">
        <v>576</v>
      </c>
      <c r="F241" s="4">
        <v>441</v>
      </c>
      <c r="G241" s="4"/>
      <c r="H241" s="4"/>
      <c r="I241" s="4"/>
      <c r="J241" s="4"/>
      <c r="K241" s="4"/>
      <c r="L241" s="4"/>
      <c r="M241" s="4" t="s">
        <v>895</v>
      </c>
      <c r="N241" s="4" t="s">
        <v>1009</v>
      </c>
      <c r="O241" s="4" t="str">
        <f>VLOOKUP(P241,[1]CAMPAIGN!$A$1:$B$207,2,0)</f>
        <v>USA</v>
      </c>
      <c r="P241" s="4" t="s">
        <v>984</v>
      </c>
      <c r="Q241" s="4" t="s">
        <v>1299</v>
      </c>
      <c r="R241" s="5">
        <v>46324</v>
      </c>
      <c r="S241" s="5">
        <v>46326</v>
      </c>
      <c r="T241" s="4" t="s">
        <v>1233</v>
      </c>
      <c r="U241" s="4"/>
      <c r="V241" s="4"/>
      <c r="W241" s="4"/>
    </row>
    <row r="242" spans="1:23" ht="15" customHeight="1" x14ac:dyDescent="0.25">
      <c r="A242" s="3">
        <v>12142107300</v>
      </c>
      <c r="B242" s="4" t="s">
        <v>991</v>
      </c>
      <c r="C242" s="4" t="s">
        <v>992</v>
      </c>
      <c r="D242" s="4" t="s">
        <v>263</v>
      </c>
      <c r="E242" s="4" t="s">
        <v>577</v>
      </c>
      <c r="F242" s="4">
        <v>1838</v>
      </c>
      <c r="G242" s="4"/>
      <c r="H242" s="4"/>
      <c r="I242" s="4"/>
      <c r="J242" s="4"/>
      <c r="K242" s="4"/>
      <c r="L242" s="4"/>
      <c r="M242" s="4" t="s">
        <v>896</v>
      </c>
      <c r="N242" s="4" t="s">
        <v>1001</v>
      </c>
      <c r="O242" s="4" t="str">
        <f>VLOOKUP(P242,[1]CAMPAIGN!$A$1:$B$207,2,0)</f>
        <v>USA</v>
      </c>
      <c r="P242" s="4" t="s">
        <v>984</v>
      </c>
      <c r="Q242" s="4" t="s">
        <v>1300</v>
      </c>
      <c r="R242" s="5">
        <v>46324</v>
      </c>
      <c r="S242" s="5">
        <v>46326</v>
      </c>
      <c r="T242" s="4" t="s">
        <v>1233</v>
      </c>
      <c r="U242" s="4"/>
      <c r="V242" s="4"/>
      <c r="W242" s="4"/>
    </row>
    <row r="243" spans="1:23" ht="15" customHeight="1" x14ac:dyDescent="0.25">
      <c r="A243" s="3">
        <v>18017346851</v>
      </c>
      <c r="B243" s="4" t="s">
        <v>991</v>
      </c>
      <c r="C243" s="4" t="s">
        <v>992</v>
      </c>
      <c r="D243" s="4" t="s">
        <v>264</v>
      </c>
      <c r="E243" s="4" t="s">
        <v>578</v>
      </c>
      <c r="F243" s="4">
        <v>2258</v>
      </c>
      <c r="G243" s="4"/>
      <c r="H243" s="4"/>
      <c r="I243" s="4"/>
      <c r="J243" s="4"/>
      <c r="K243" s="4"/>
      <c r="L243" s="4"/>
      <c r="M243" s="4" t="s">
        <v>897</v>
      </c>
      <c r="N243" s="4" t="s">
        <v>1105</v>
      </c>
      <c r="O243" s="4" t="str">
        <f>VLOOKUP(P243,[1]CAMPAIGN!$A$1:$B$207,2,0)</f>
        <v>USA</v>
      </c>
      <c r="P243" s="4" t="s">
        <v>984</v>
      </c>
      <c r="Q243" s="4" t="s">
        <v>1301</v>
      </c>
      <c r="R243" s="5">
        <v>46324</v>
      </c>
      <c r="S243" s="5">
        <v>46326</v>
      </c>
      <c r="T243" s="4" t="s">
        <v>1233</v>
      </c>
      <c r="U243" s="4"/>
      <c r="V243" s="4"/>
      <c r="W243" s="4"/>
    </row>
    <row r="244" spans="1:23" ht="15" customHeight="1" x14ac:dyDescent="0.25">
      <c r="A244" s="3">
        <v>14149753303</v>
      </c>
      <c r="B244" s="4" t="s">
        <v>991</v>
      </c>
      <c r="C244" s="4" t="s">
        <v>992</v>
      </c>
      <c r="D244" s="4" t="s">
        <v>265</v>
      </c>
      <c r="E244" s="4" t="s">
        <v>579</v>
      </c>
      <c r="F244" s="4">
        <v>1825</v>
      </c>
      <c r="G244" s="4"/>
      <c r="H244" s="4"/>
      <c r="I244" s="4"/>
      <c r="J244" s="4"/>
      <c r="K244" s="4"/>
      <c r="L244" s="4"/>
      <c r="M244" s="4" t="s">
        <v>898</v>
      </c>
      <c r="N244" s="4" t="s">
        <v>1007</v>
      </c>
      <c r="O244" s="4" t="str">
        <f>VLOOKUP(P244,[1]CAMPAIGN!$A$1:$B$207,2,0)</f>
        <v>USA</v>
      </c>
      <c r="P244" s="4" t="s">
        <v>984</v>
      </c>
      <c r="Q244" s="4" t="s">
        <v>1282</v>
      </c>
      <c r="R244" s="5">
        <v>46324</v>
      </c>
      <c r="S244" s="5">
        <v>46326</v>
      </c>
      <c r="T244" s="4" t="s">
        <v>1233</v>
      </c>
      <c r="U244" s="4"/>
      <c r="V244" s="4"/>
      <c r="W244" s="4"/>
    </row>
    <row r="245" spans="1:23" ht="15" customHeight="1" x14ac:dyDescent="0.25">
      <c r="A245" s="3">
        <v>12176209964</v>
      </c>
      <c r="B245" s="4" t="s">
        <v>991</v>
      </c>
      <c r="C245" s="4" t="s">
        <v>992</v>
      </c>
      <c r="D245" s="4" t="s">
        <v>266</v>
      </c>
      <c r="E245" s="4" t="s">
        <v>580</v>
      </c>
      <c r="F245" s="4">
        <v>434</v>
      </c>
      <c r="G245" s="4"/>
      <c r="H245" s="4"/>
      <c r="I245" s="4"/>
      <c r="J245" s="4"/>
      <c r="K245" s="4"/>
      <c r="L245" s="4"/>
      <c r="M245" s="4" t="s">
        <v>899</v>
      </c>
      <c r="N245" s="4" t="s">
        <v>1007</v>
      </c>
      <c r="O245" s="4" t="str">
        <f>VLOOKUP(P245,[1]CAMPAIGN!$A$1:$B$207,2,0)</f>
        <v>USA</v>
      </c>
      <c r="P245" s="4" t="s">
        <v>984</v>
      </c>
      <c r="Q245" s="4" t="s">
        <v>1302</v>
      </c>
      <c r="R245" s="5">
        <v>46324</v>
      </c>
      <c r="S245" s="5">
        <v>46326</v>
      </c>
      <c r="T245" s="4" t="s">
        <v>1233</v>
      </c>
      <c r="U245" s="4"/>
      <c r="V245" s="4"/>
      <c r="W245" s="4"/>
    </row>
    <row r="246" spans="1:23" ht="15" customHeight="1" x14ac:dyDescent="0.25">
      <c r="A246" s="3">
        <v>12148468768</v>
      </c>
      <c r="B246" s="4" t="s">
        <v>991</v>
      </c>
      <c r="C246" s="4" t="s">
        <v>992</v>
      </c>
      <c r="D246" s="4" t="s">
        <v>267</v>
      </c>
      <c r="E246" s="4" t="s">
        <v>581</v>
      </c>
      <c r="F246" s="4">
        <v>1016</v>
      </c>
      <c r="G246" s="4"/>
      <c r="H246" s="4"/>
      <c r="I246" s="4"/>
      <c r="J246" s="4"/>
      <c r="K246" s="4"/>
      <c r="L246" s="4"/>
      <c r="M246" s="4" t="s">
        <v>900</v>
      </c>
      <c r="N246" s="4" t="s">
        <v>1007</v>
      </c>
      <c r="O246" s="4" t="str">
        <f>VLOOKUP(P246,[1]CAMPAIGN!$A$1:$B$207,2,0)</f>
        <v>USA</v>
      </c>
      <c r="P246" s="4" t="s">
        <v>984</v>
      </c>
      <c r="Q246" s="7" t="s">
        <v>1303</v>
      </c>
      <c r="R246" s="5">
        <v>46324</v>
      </c>
      <c r="S246" s="5">
        <v>46326</v>
      </c>
      <c r="T246" s="4" t="s">
        <v>1233</v>
      </c>
      <c r="U246" s="4"/>
      <c r="V246" s="4"/>
      <c r="W246" s="4"/>
    </row>
    <row r="247" spans="1:23" ht="15" customHeight="1" x14ac:dyDescent="0.25">
      <c r="A247" s="3">
        <v>13129423456</v>
      </c>
      <c r="B247" s="4" t="s">
        <v>991</v>
      </c>
      <c r="C247" s="4" t="s">
        <v>992</v>
      </c>
      <c r="D247" s="4" t="s">
        <v>268</v>
      </c>
      <c r="E247" s="4" t="s">
        <v>582</v>
      </c>
      <c r="F247" s="4">
        <v>228</v>
      </c>
      <c r="G247" s="4"/>
      <c r="H247" s="4"/>
      <c r="I247" s="4"/>
      <c r="J247" s="4"/>
      <c r="K247" s="4"/>
      <c r="L247" s="4"/>
      <c r="M247" s="4" t="s">
        <v>901</v>
      </c>
      <c r="N247" s="4" t="s">
        <v>1055</v>
      </c>
      <c r="O247" s="4" t="str">
        <f>VLOOKUP(P247,[1]CAMPAIGN!$A$1:$B$207,2,0)</f>
        <v>USA</v>
      </c>
      <c r="P247" s="4" t="s">
        <v>984</v>
      </c>
      <c r="Q247" s="4" t="s">
        <v>1084</v>
      </c>
      <c r="R247" s="5">
        <v>46324</v>
      </c>
      <c r="S247" s="5">
        <v>46326</v>
      </c>
      <c r="T247" s="4" t="s">
        <v>1233</v>
      </c>
      <c r="U247" s="4"/>
      <c r="V247" s="4"/>
      <c r="W247" s="4"/>
    </row>
    <row r="248" spans="1:23" ht="15" customHeight="1" x14ac:dyDescent="0.25">
      <c r="A248" s="3">
        <v>12057262047</v>
      </c>
      <c r="B248" s="4" t="s">
        <v>991</v>
      </c>
      <c r="C248" s="4" t="s">
        <v>992</v>
      </c>
      <c r="D248" s="4" t="s">
        <v>269</v>
      </c>
      <c r="E248" s="4" t="s">
        <v>583</v>
      </c>
      <c r="F248" s="4">
        <v>959</v>
      </c>
      <c r="G248" s="4"/>
      <c r="H248" s="4"/>
      <c r="I248" s="4"/>
      <c r="J248" s="4"/>
      <c r="K248" s="4"/>
      <c r="L248" s="4"/>
      <c r="M248" s="4" t="s">
        <v>902</v>
      </c>
      <c r="N248" s="4" t="s">
        <v>1009</v>
      </c>
      <c r="O248" s="4" t="str">
        <f>VLOOKUP(P248,[1]CAMPAIGN!$A$1:$B$207,2,0)</f>
        <v>USA</v>
      </c>
      <c r="P248" s="4" t="s">
        <v>984</v>
      </c>
      <c r="Q248" s="4" t="s">
        <v>1304</v>
      </c>
      <c r="R248" s="5">
        <v>46324</v>
      </c>
      <c r="S248" s="5">
        <v>46326</v>
      </c>
      <c r="T248" s="4" t="s">
        <v>1233</v>
      </c>
      <c r="U248" s="4"/>
      <c r="V248" s="4"/>
      <c r="W248" s="4"/>
    </row>
    <row r="249" spans="1:23" ht="15" customHeight="1" x14ac:dyDescent="0.25">
      <c r="A249" s="3">
        <v>19146453846</v>
      </c>
      <c r="B249" s="4" t="s">
        <v>991</v>
      </c>
      <c r="C249" s="4" t="s">
        <v>992</v>
      </c>
      <c r="D249" s="4" t="s">
        <v>270</v>
      </c>
      <c r="E249" s="4" t="s">
        <v>584</v>
      </c>
      <c r="F249" s="4">
        <v>1577</v>
      </c>
      <c r="G249" s="4"/>
      <c r="H249" s="4"/>
      <c r="I249" s="4"/>
      <c r="J249" s="4"/>
      <c r="K249" s="4"/>
      <c r="L249" s="4"/>
      <c r="M249" s="4" t="s">
        <v>903</v>
      </c>
      <c r="N249" s="4" t="s">
        <v>1028</v>
      </c>
      <c r="O249" s="4" t="str">
        <f>VLOOKUP(P249,[1]CAMPAIGN!$A$1:$B$207,2,0)</f>
        <v>USA</v>
      </c>
      <c r="P249" s="4" t="s">
        <v>984</v>
      </c>
      <c r="Q249" s="4" t="s">
        <v>1305</v>
      </c>
      <c r="R249" s="5">
        <v>46324</v>
      </c>
      <c r="S249" s="5">
        <v>46326</v>
      </c>
      <c r="T249" s="4" t="s">
        <v>1233</v>
      </c>
      <c r="U249" s="4"/>
      <c r="V249" s="4"/>
      <c r="W249" s="4"/>
    </row>
    <row r="250" spans="1:23" ht="15" customHeight="1" x14ac:dyDescent="0.25">
      <c r="A250" s="3">
        <v>19732753390</v>
      </c>
      <c r="B250" s="4" t="s">
        <v>991</v>
      </c>
      <c r="C250" s="4" t="s">
        <v>992</v>
      </c>
      <c r="D250" s="4" t="s">
        <v>271</v>
      </c>
      <c r="E250" s="4" t="s">
        <v>585</v>
      </c>
      <c r="F250" s="4">
        <v>2156</v>
      </c>
      <c r="G250" s="4"/>
      <c r="H250" s="4"/>
      <c r="I250" s="4"/>
      <c r="J250" s="4"/>
      <c r="K250" s="4"/>
      <c r="L250" s="4"/>
      <c r="M250" s="4" t="s">
        <v>904</v>
      </c>
      <c r="N250" s="4" t="s">
        <v>1010</v>
      </c>
      <c r="O250" s="4" t="str">
        <f>VLOOKUP(P250,[1]CAMPAIGN!$A$1:$B$207,2,0)</f>
        <v>USA</v>
      </c>
      <c r="P250" s="4" t="s">
        <v>984</v>
      </c>
      <c r="Q250" s="4" t="s">
        <v>1306</v>
      </c>
      <c r="R250" s="5">
        <v>46324</v>
      </c>
      <c r="S250" s="5">
        <v>46326</v>
      </c>
      <c r="T250" s="4" t="s">
        <v>1233</v>
      </c>
      <c r="U250" s="4"/>
      <c r="V250" s="4"/>
      <c r="W250" s="4"/>
    </row>
    <row r="251" spans="1:23" x14ac:dyDescent="0.25">
      <c r="A251" s="3">
        <v>15105016111</v>
      </c>
      <c r="B251" s="4" t="s">
        <v>991</v>
      </c>
      <c r="C251" s="4" t="s">
        <v>992</v>
      </c>
      <c r="D251" s="4" t="s">
        <v>272</v>
      </c>
      <c r="E251" s="4" t="s">
        <v>586</v>
      </c>
      <c r="F251" s="4">
        <v>2256</v>
      </c>
      <c r="G251" s="4"/>
      <c r="H251" s="4"/>
      <c r="I251" s="4"/>
      <c r="J251" s="4"/>
      <c r="K251" s="4"/>
      <c r="L251" s="4"/>
      <c r="M251" s="4" t="s">
        <v>905</v>
      </c>
      <c r="N251" s="4" t="s">
        <v>1272</v>
      </c>
      <c r="O251" s="4" t="str">
        <f>VLOOKUP(P251,[1]CAMPAIGN!$A$1:$B$207,2,0)</f>
        <v>USA</v>
      </c>
      <c r="P251" s="4" t="s">
        <v>986</v>
      </c>
      <c r="Q251" s="4" t="s">
        <v>1311</v>
      </c>
      <c r="R251" s="5">
        <v>46324</v>
      </c>
      <c r="S251" s="5">
        <v>46326</v>
      </c>
      <c r="T251" s="4" t="s">
        <v>1233</v>
      </c>
      <c r="U251" s="4"/>
      <c r="V251" s="4"/>
      <c r="W251" s="4"/>
    </row>
    <row r="252" spans="1:23" ht="15" customHeight="1" x14ac:dyDescent="0.25">
      <c r="A252" s="3">
        <v>13122380815</v>
      </c>
      <c r="B252" s="4" t="s">
        <v>991</v>
      </c>
      <c r="C252" s="4" t="s">
        <v>992</v>
      </c>
      <c r="D252" s="4" t="s">
        <v>273</v>
      </c>
      <c r="E252" s="4" t="s">
        <v>587</v>
      </c>
      <c r="F252" s="4">
        <v>1162</v>
      </c>
      <c r="G252" s="4"/>
      <c r="H252" s="4"/>
      <c r="I252" s="4"/>
      <c r="J252" s="4"/>
      <c r="K252" s="4"/>
      <c r="L252" s="4"/>
      <c r="M252" s="4" t="s">
        <v>906</v>
      </c>
      <c r="N252" s="4" t="s">
        <v>1035</v>
      </c>
      <c r="O252" s="4" t="str">
        <f>VLOOKUP(P252,[1]CAMPAIGN!$A$1:$B$207,2,0)</f>
        <v>USA</v>
      </c>
      <c r="P252" s="4" t="s">
        <v>984</v>
      </c>
      <c r="Q252" s="4" t="s">
        <v>1313</v>
      </c>
      <c r="R252" s="5">
        <v>46324</v>
      </c>
      <c r="S252" s="5">
        <v>46326</v>
      </c>
      <c r="T252" s="4" t="s">
        <v>1233</v>
      </c>
      <c r="U252" s="4"/>
      <c r="V252" s="4"/>
      <c r="W252" s="4"/>
    </row>
    <row r="253" spans="1:23" ht="15" customHeight="1" x14ac:dyDescent="0.25">
      <c r="A253" s="3">
        <v>12674574478</v>
      </c>
      <c r="B253" s="4" t="s">
        <v>991</v>
      </c>
      <c r="C253" s="4" t="s">
        <v>992</v>
      </c>
      <c r="D253" s="4" t="s">
        <v>274</v>
      </c>
      <c r="E253" s="4" t="s">
        <v>588</v>
      </c>
      <c r="F253" s="4">
        <v>540</v>
      </c>
      <c r="G253" s="4"/>
      <c r="H253" s="4"/>
      <c r="I253" s="4"/>
      <c r="J253" s="4"/>
      <c r="K253" s="4"/>
      <c r="L253" s="4"/>
      <c r="M253" s="4" t="s">
        <v>907</v>
      </c>
      <c r="N253" s="4" t="s">
        <v>1057</v>
      </c>
      <c r="O253" s="4" t="str">
        <f>VLOOKUP(P253,[1]CAMPAIGN!$A$1:$B$207,2,0)</f>
        <v>USA</v>
      </c>
      <c r="P253" s="4" t="s">
        <v>984</v>
      </c>
      <c r="Q253" s="4" t="s">
        <v>1307</v>
      </c>
      <c r="R253" s="5">
        <v>46324</v>
      </c>
      <c r="S253" s="5">
        <v>46326</v>
      </c>
      <c r="T253" s="4" t="s">
        <v>1233</v>
      </c>
      <c r="U253" s="4"/>
      <c r="V253" s="4"/>
      <c r="W253" s="4"/>
    </row>
    <row r="254" spans="1:23" ht="15" customHeight="1" x14ac:dyDescent="0.25">
      <c r="A254" s="3">
        <v>13102280411</v>
      </c>
      <c r="B254" s="4" t="s">
        <v>991</v>
      </c>
      <c r="C254" s="4" t="s">
        <v>992</v>
      </c>
      <c r="D254" s="4" t="s">
        <v>275</v>
      </c>
      <c r="E254" s="4" t="s">
        <v>589</v>
      </c>
      <c r="F254" s="4">
        <v>2223</v>
      </c>
      <c r="G254" s="4"/>
      <c r="H254" s="4"/>
      <c r="I254" s="4"/>
      <c r="J254" s="4"/>
      <c r="K254" s="4"/>
      <c r="L254" s="4"/>
      <c r="M254" s="4" t="s">
        <v>908</v>
      </c>
      <c r="N254" s="4" t="s">
        <v>1028</v>
      </c>
      <c r="O254" s="4" t="str">
        <f>VLOOKUP(P254,[1]CAMPAIGN!$A$1:$B$207,2,0)</f>
        <v>USA</v>
      </c>
      <c r="P254" s="4" t="s">
        <v>984</v>
      </c>
      <c r="Q254" s="4" t="s">
        <v>1314</v>
      </c>
      <c r="R254" s="5">
        <v>46324</v>
      </c>
      <c r="S254" s="5">
        <v>46326</v>
      </c>
      <c r="T254" s="4" t="s">
        <v>1233</v>
      </c>
      <c r="U254" s="4"/>
      <c r="V254" s="4"/>
      <c r="W254" s="4"/>
    </row>
    <row r="255" spans="1:23" ht="15" customHeight="1" x14ac:dyDescent="0.25">
      <c r="A255" s="3">
        <v>18172962729</v>
      </c>
      <c r="B255" s="4" t="s">
        <v>991</v>
      </c>
      <c r="C255" s="4" t="s">
        <v>992</v>
      </c>
      <c r="D255" s="4" t="s">
        <v>276</v>
      </c>
      <c r="E255" s="4" t="s">
        <v>590</v>
      </c>
      <c r="F255" s="4">
        <v>2427</v>
      </c>
      <c r="G255" s="4"/>
      <c r="H255" s="4"/>
      <c r="I255" s="4"/>
      <c r="J255" s="4"/>
      <c r="K255" s="4"/>
      <c r="L255" s="4"/>
      <c r="M255" s="4" t="s">
        <v>909</v>
      </c>
      <c r="N255" s="4" t="s">
        <v>995</v>
      </c>
      <c r="O255" s="4" t="str">
        <f>VLOOKUP(P255,[1]CAMPAIGN!$A$1:$B$207,2,0)</f>
        <v>USA</v>
      </c>
      <c r="P255" s="4" t="s">
        <v>984</v>
      </c>
      <c r="Q255" s="4" t="s">
        <v>1319</v>
      </c>
      <c r="R255" s="5">
        <v>46324</v>
      </c>
      <c r="S255" s="5">
        <v>46326</v>
      </c>
      <c r="T255" s="4" t="s">
        <v>1233</v>
      </c>
      <c r="U255" s="4"/>
      <c r="V255" s="4"/>
      <c r="W255" s="4"/>
    </row>
    <row r="256" spans="1:23" ht="15" customHeight="1" x14ac:dyDescent="0.25">
      <c r="A256" s="3">
        <v>15034336321</v>
      </c>
      <c r="B256" s="4" t="s">
        <v>991</v>
      </c>
      <c r="C256" s="4" t="s">
        <v>992</v>
      </c>
      <c r="D256" s="4" t="s">
        <v>277</v>
      </c>
      <c r="E256" s="4" t="s">
        <v>591</v>
      </c>
      <c r="F256" s="4">
        <v>818</v>
      </c>
      <c r="G256" s="4"/>
      <c r="H256" s="4"/>
      <c r="I256" s="4"/>
      <c r="J256" s="4"/>
      <c r="K256" s="4"/>
      <c r="L256" s="4"/>
      <c r="M256" s="4" t="s">
        <v>910</v>
      </c>
      <c r="N256" s="4" t="s">
        <v>1003</v>
      </c>
      <c r="O256" s="4" t="str">
        <f>VLOOKUP(P256,[1]CAMPAIGN!$A$1:$B$207,2,0)</f>
        <v>USA</v>
      </c>
      <c r="P256" s="4" t="s">
        <v>984</v>
      </c>
      <c r="Q256" s="4" t="s">
        <v>1320</v>
      </c>
      <c r="R256" s="5">
        <v>46324</v>
      </c>
      <c r="S256" s="5">
        <v>46326</v>
      </c>
      <c r="T256" s="4" t="s">
        <v>1233</v>
      </c>
      <c r="U256" s="4"/>
      <c r="V256" s="4"/>
      <c r="W256" s="4"/>
    </row>
    <row r="257" spans="1:23" ht="15" customHeight="1" x14ac:dyDescent="0.25">
      <c r="A257" s="3">
        <v>12106299435</v>
      </c>
      <c r="B257" s="4" t="s">
        <v>991</v>
      </c>
      <c r="C257" s="4" t="s">
        <v>992</v>
      </c>
      <c r="D257" s="4" t="s">
        <v>278</v>
      </c>
      <c r="E257" s="4" t="s">
        <v>592</v>
      </c>
      <c r="F257" s="4">
        <v>2067</v>
      </c>
      <c r="G257" s="4"/>
      <c r="H257" s="4"/>
      <c r="I257" s="4"/>
      <c r="J257" s="4"/>
      <c r="K257" s="4"/>
      <c r="L257" s="4"/>
      <c r="M257" s="4" t="s">
        <v>911</v>
      </c>
      <c r="N257" s="4" t="s">
        <v>995</v>
      </c>
      <c r="O257" s="4" t="str">
        <f>VLOOKUP(P257,[1]CAMPAIGN!$A$1:$B$207,2,0)</f>
        <v>USA</v>
      </c>
      <c r="P257" s="4" t="s">
        <v>984</v>
      </c>
      <c r="Q257" s="4" t="s">
        <v>1321</v>
      </c>
      <c r="R257" s="5">
        <v>46324</v>
      </c>
      <c r="S257" s="5">
        <v>46326</v>
      </c>
      <c r="T257" s="4" t="s">
        <v>1233</v>
      </c>
      <c r="U257" s="4"/>
      <c r="V257" s="4"/>
      <c r="W257" s="4"/>
    </row>
    <row r="258" spans="1:23" ht="15" customHeight="1" x14ac:dyDescent="0.25">
      <c r="A258" s="3">
        <v>13343939504</v>
      </c>
      <c r="B258" s="4" t="s">
        <v>991</v>
      </c>
      <c r="C258" s="4" t="s">
        <v>992</v>
      </c>
      <c r="D258" s="4" t="s">
        <v>279</v>
      </c>
      <c r="E258" s="4" t="s">
        <v>593</v>
      </c>
      <c r="F258" s="4">
        <v>1968</v>
      </c>
      <c r="G258" s="4"/>
      <c r="H258" s="4"/>
      <c r="I258" s="4"/>
      <c r="J258" s="4"/>
      <c r="K258" s="4"/>
      <c r="L258" s="4"/>
      <c r="M258" s="4" t="s">
        <v>912</v>
      </c>
      <c r="N258" s="4" t="s">
        <v>1056</v>
      </c>
      <c r="O258" s="4" t="str">
        <f>VLOOKUP(P258,[1]CAMPAIGN!$A$1:$B$207,2,0)</f>
        <v>USA</v>
      </c>
      <c r="P258" s="4" t="s">
        <v>984</v>
      </c>
      <c r="Q258" s="4" t="s">
        <v>1322</v>
      </c>
      <c r="R258" s="5">
        <v>46324</v>
      </c>
      <c r="S258" s="5">
        <v>46326</v>
      </c>
      <c r="T258" s="4" t="s">
        <v>1233</v>
      </c>
      <c r="U258" s="4"/>
      <c r="V258" s="4"/>
      <c r="W258" s="4"/>
    </row>
    <row r="259" spans="1:23" ht="15" customHeight="1" x14ac:dyDescent="0.25">
      <c r="A259" s="3">
        <v>14539409002</v>
      </c>
      <c r="B259" s="4" t="s">
        <v>991</v>
      </c>
      <c r="C259" s="4" t="s">
        <v>992</v>
      </c>
      <c r="D259" s="4" t="s">
        <v>280</v>
      </c>
      <c r="E259" s="4" t="s">
        <v>594</v>
      </c>
      <c r="F259" s="4">
        <v>2160</v>
      </c>
      <c r="G259" s="4"/>
      <c r="H259" s="4"/>
      <c r="I259" s="4"/>
      <c r="J259" s="4"/>
      <c r="K259" s="4"/>
      <c r="L259" s="4"/>
      <c r="M259" s="4" t="s">
        <v>913</v>
      </c>
      <c r="N259" s="4" t="s">
        <v>1058</v>
      </c>
      <c r="O259" s="4" t="str">
        <f>VLOOKUP(P259,[1]CAMPAIGN!$A$1:$B$207,2,0)</f>
        <v>USA</v>
      </c>
      <c r="P259" s="4" t="s">
        <v>984</v>
      </c>
      <c r="Q259" s="4" t="s">
        <v>1323</v>
      </c>
      <c r="R259" s="5">
        <v>46324</v>
      </c>
      <c r="S259" s="5">
        <v>46326</v>
      </c>
      <c r="T259" s="4" t="s">
        <v>1233</v>
      </c>
      <c r="U259" s="4"/>
      <c r="V259" s="4"/>
      <c r="W259" s="4"/>
    </row>
    <row r="260" spans="1:23" ht="15" customHeight="1" x14ac:dyDescent="0.25">
      <c r="A260" s="3">
        <v>17195287973</v>
      </c>
      <c r="B260" s="4" t="s">
        <v>991</v>
      </c>
      <c r="C260" s="4" t="s">
        <v>992</v>
      </c>
      <c r="D260" s="4" t="s">
        <v>281</v>
      </c>
      <c r="E260" s="4" t="s">
        <v>595</v>
      </c>
      <c r="F260" s="4">
        <v>145</v>
      </c>
      <c r="G260" s="4"/>
      <c r="H260" s="4"/>
      <c r="I260" s="4"/>
      <c r="J260" s="4"/>
      <c r="K260" s="4"/>
      <c r="L260" s="4"/>
      <c r="M260" s="4" t="s">
        <v>914</v>
      </c>
      <c r="N260" s="4" t="s">
        <v>1005</v>
      </c>
      <c r="O260" s="4" t="str">
        <f>VLOOKUP(P260,[1]CAMPAIGN!$A$1:$B$207,2,0)</f>
        <v>USA</v>
      </c>
      <c r="P260" s="4" t="s">
        <v>984</v>
      </c>
      <c r="Q260" s="4" t="s">
        <v>1324</v>
      </c>
      <c r="R260" s="5">
        <v>46324</v>
      </c>
      <c r="S260" s="5">
        <v>46326</v>
      </c>
      <c r="T260" s="4" t="s">
        <v>1233</v>
      </c>
      <c r="U260" s="4"/>
      <c r="V260" s="4"/>
      <c r="W260" s="4"/>
    </row>
    <row r="261" spans="1:23" ht="15" customHeight="1" x14ac:dyDescent="0.25">
      <c r="A261" s="3">
        <v>12124614477</v>
      </c>
      <c r="B261" s="4" t="s">
        <v>991</v>
      </c>
      <c r="C261" s="4" t="s">
        <v>992</v>
      </c>
      <c r="D261" s="4" t="s">
        <v>282</v>
      </c>
      <c r="E261" s="4" t="s">
        <v>596</v>
      </c>
      <c r="F261" s="4">
        <v>2438</v>
      </c>
      <c r="G261" s="4"/>
      <c r="H261" s="4"/>
      <c r="I261" s="4"/>
      <c r="J261" s="4"/>
      <c r="K261" s="4"/>
      <c r="L261" s="4"/>
      <c r="M261" s="4" t="s">
        <v>915</v>
      </c>
      <c r="N261" s="4" t="s">
        <v>1007</v>
      </c>
      <c r="O261" s="4" t="str">
        <f>VLOOKUP(P261,[1]CAMPAIGN!$A$1:$B$207,2,0)</f>
        <v>USA</v>
      </c>
      <c r="P261" s="4" t="s">
        <v>984</v>
      </c>
      <c r="Q261" s="4" t="s">
        <v>1325</v>
      </c>
      <c r="R261" s="5">
        <v>46324</v>
      </c>
      <c r="S261" s="5">
        <v>46326</v>
      </c>
      <c r="T261" s="4" t="s">
        <v>1233</v>
      </c>
      <c r="U261" s="4"/>
      <c r="V261" s="4"/>
      <c r="W261" s="4"/>
    </row>
    <row r="262" spans="1:23" ht="15" customHeight="1" x14ac:dyDescent="0.25">
      <c r="A262" s="3">
        <v>19146448688</v>
      </c>
      <c r="B262" s="4" t="s">
        <v>991</v>
      </c>
      <c r="C262" s="4" t="s">
        <v>992</v>
      </c>
      <c r="D262" s="4" t="s">
        <v>283</v>
      </c>
      <c r="E262" s="4" t="s">
        <v>1101</v>
      </c>
      <c r="F262" s="4">
        <v>455</v>
      </c>
      <c r="G262" s="4"/>
      <c r="H262" s="4"/>
      <c r="I262" s="4"/>
      <c r="J262" s="4"/>
      <c r="K262" s="4"/>
      <c r="L262" s="4"/>
      <c r="M262" s="4" t="s">
        <v>916</v>
      </c>
      <c r="N262" s="4" t="s">
        <v>995</v>
      </c>
      <c r="O262" s="4" t="str">
        <f>VLOOKUP(P262,[1]CAMPAIGN!$A$1:$B$207,2,0)</f>
        <v>USA</v>
      </c>
      <c r="P262" s="4" t="s">
        <v>984</v>
      </c>
      <c r="Q262" s="4" t="s">
        <v>1326</v>
      </c>
      <c r="R262" s="5">
        <v>46324</v>
      </c>
      <c r="S262" s="5">
        <v>46326</v>
      </c>
      <c r="T262" s="4" t="s">
        <v>1233</v>
      </c>
      <c r="U262" s="4"/>
      <c r="V262" s="4"/>
      <c r="W262" s="4"/>
    </row>
    <row r="263" spans="1:23" ht="15" customHeight="1" x14ac:dyDescent="0.25">
      <c r="A263" s="3">
        <v>18662785833</v>
      </c>
      <c r="B263" s="4" t="s">
        <v>991</v>
      </c>
      <c r="C263" s="4" t="s">
        <v>992</v>
      </c>
      <c r="D263" s="4" t="s">
        <v>284</v>
      </c>
      <c r="E263" s="4" t="s">
        <v>597</v>
      </c>
      <c r="F263" s="4">
        <v>941</v>
      </c>
      <c r="G263" s="4"/>
      <c r="H263" s="4"/>
      <c r="I263" s="4"/>
      <c r="J263" s="4"/>
      <c r="K263" s="4"/>
      <c r="L263" s="4"/>
      <c r="M263" s="4" t="s">
        <v>917</v>
      </c>
      <c r="N263" s="4" t="s">
        <v>1002</v>
      </c>
      <c r="O263" s="4" t="str">
        <f>VLOOKUP(P263,[1]CAMPAIGN!$A$1:$B$207,2,0)</f>
        <v>USA</v>
      </c>
      <c r="P263" s="4" t="s">
        <v>984</v>
      </c>
      <c r="Q263" s="4" t="s">
        <v>1328</v>
      </c>
      <c r="R263" s="5">
        <v>46324</v>
      </c>
      <c r="S263" s="5">
        <v>46326</v>
      </c>
      <c r="T263" s="4" t="s">
        <v>1233</v>
      </c>
      <c r="U263" s="4"/>
      <c r="V263" s="4"/>
      <c r="W263" s="4"/>
    </row>
    <row r="264" spans="1:23" ht="15" customHeight="1" x14ac:dyDescent="0.25">
      <c r="A264" s="3">
        <v>18006713606</v>
      </c>
      <c r="B264" s="4" t="s">
        <v>991</v>
      </c>
      <c r="C264" s="4" t="s">
        <v>992</v>
      </c>
      <c r="D264" s="4" t="s">
        <v>285</v>
      </c>
      <c r="E264" s="4" t="s">
        <v>598</v>
      </c>
      <c r="F264" s="4">
        <v>1862</v>
      </c>
      <c r="G264" s="4"/>
      <c r="H264" s="4"/>
      <c r="I264" s="4"/>
      <c r="J264" s="4"/>
      <c r="K264" s="4"/>
      <c r="L264" s="4"/>
      <c r="M264" s="4" t="s">
        <v>918</v>
      </c>
      <c r="N264" s="4" t="s">
        <v>1007</v>
      </c>
      <c r="O264" s="4" t="str">
        <f>VLOOKUP(P264,[1]CAMPAIGN!$A$1:$B$207,2,0)</f>
        <v>USA</v>
      </c>
      <c r="P264" s="4" t="s">
        <v>984</v>
      </c>
      <c r="Q264" s="4"/>
      <c r="R264" s="5">
        <v>46324</v>
      </c>
      <c r="S264" s="5">
        <v>46326</v>
      </c>
      <c r="T264" s="4" t="s">
        <v>1233</v>
      </c>
      <c r="U264" s="4"/>
      <c r="V264" s="4"/>
      <c r="W264" s="4"/>
    </row>
    <row r="265" spans="1:23" ht="15" customHeight="1" x14ac:dyDescent="0.25">
      <c r="A265" s="3">
        <v>15103780525</v>
      </c>
      <c r="B265" s="4" t="s">
        <v>991</v>
      </c>
      <c r="C265" s="4" t="s">
        <v>992</v>
      </c>
      <c r="D265" s="4" t="s">
        <v>286</v>
      </c>
      <c r="E265" s="4" t="s">
        <v>599</v>
      </c>
      <c r="F265" s="4">
        <v>820</v>
      </c>
      <c r="G265" s="4"/>
      <c r="H265" s="4"/>
      <c r="I265" s="4"/>
      <c r="J265" s="4"/>
      <c r="K265" s="4"/>
      <c r="L265" s="4"/>
      <c r="M265" s="4" t="s">
        <v>919</v>
      </c>
      <c r="N265" s="4" t="s">
        <v>1003</v>
      </c>
      <c r="O265" s="4" t="str">
        <f>VLOOKUP(P265,[1]CAMPAIGN!$A$1:$B$207,2,0)</f>
        <v>USA</v>
      </c>
      <c r="P265" s="4" t="s">
        <v>984</v>
      </c>
      <c r="Q265" s="4" t="s">
        <v>1327</v>
      </c>
      <c r="R265" s="5">
        <v>46324</v>
      </c>
      <c r="S265" s="5">
        <v>46326</v>
      </c>
      <c r="T265" s="4" t="s">
        <v>1233</v>
      </c>
      <c r="U265" s="4"/>
      <c r="V265" s="4"/>
      <c r="W265" s="4"/>
    </row>
    <row r="266" spans="1:23" ht="15" customHeight="1" x14ac:dyDescent="0.25">
      <c r="A266" s="3">
        <v>16504978000</v>
      </c>
      <c r="B266" s="4" t="s">
        <v>991</v>
      </c>
      <c r="C266" s="4" t="s">
        <v>992</v>
      </c>
      <c r="D266" s="4" t="s">
        <v>287</v>
      </c>
      <c r="E266" s="4" t="s">
        <v>600</v>
      </c>
      <c r="F266" s="4">
        <v>2418</v>
      </c>
      <c r="G266" s="4"/>
      <c r="H266" s="4"/>
      <c r="I266" s="4"/>
      <c r="J266" s="4"/>
      <c r="K266" s="4"/>
      <c r="L266" s="4"/>
      <c r="M266" s="4" t="s">
        <v>920</v>
      </c>
      <c r="N266" s="4" t="s">
        <v>1308</v>
      </c>
      <c r="O266" s="4" t="str">
        <f>VLOOKUP(P266,[1]CAMPAIGN!$A$1:$B$207,2,0)</f>
        <v>USA</v>
      </c>
      <c r="P266" s="4" t="s">
        <v>984</v>
      </c>
      <c r="Q266" s="4" t="s">
        <v>1329</v>
      </c>
      <c r="R266" s="5">
        <v>46324</v>
      </c>
      <c r="S266" s="5">
        <v>46326</v>
      </c>
      <c r="T266" s="4" t="s">
        <v>1233</v>
      </c>
      <c r="U266" s="4"/>
      <c r="V266" s="4"/>
      <c r="W266" s="4"/>
    </row>
    <row r="267" spans="1:23" ht="15" customHeight="1" x14ac:dyDescent="0.25">
      <c r="A267" s="3">
        <v>12695981874</v>
      </c>
      <c r="B267" s="4" t="s">
        <v>991</v>
      </c>
      <c r="C267" s="4" t="s">
        <v>992</v>
      </c>
      <c r="D267" s="4" t="s">
        <v>288</v>
      </c>
      <c r="E267" s="4" t="s">
        <v>601</v>
      </c>
      <c r="F267" s="4">
        <v>1925</v>
      </c>
      <c r="G267" s="4"/>
      <c r="H267" s="4"/>
      <c r="I267" s="4"/>
      <c r="J267" s="4"/>
      <c r="K267" s="4"/>
      <c r="L267" s="4"/>
      <c r="M267" s="4" t="s">
        <v>921</v>
      </c>
      <c r="N267" s="4" t="s">
        <v>1003</v>
      </c>
      <c r="O267" s="4" t="str">
        <f>VLOOKUP(P267,[1]CAMPAIGN!$A$1:$B$207,2,0)</f>
        <v>USA</v>
      </c>
      <c r="P267" s="4" t="s">
        <v>984</v>
      </c>
      <c r="Q267" s="4" t="s">
        <v>1330</v>
      </c>
      <c r="R267" s="5">
        <v>46324</v>
      </c>
      <c r="S267" s="5">
        <v>46326</v>
      </c>
      <c r="T267" s="4" t="s">
        <v>1233</v>
      </c>
      <c r="U267" s="4"/>
      <c r="V267" s="4"/>
      <c r="W267" s="4"/>
    </row>
    <row r="268" spans="1:23" ht="15" customHeight="1" x14ac:dyDescent="0.25">
      <c r="A268" s="3">
        <v>12022629201</v>
      </c>
      <c r="B268" s="4" t="s">
        <v>991</v>
      </c>
      <c r="C268" s="4" t="s">
        <v>992</v>
      </c>
      <c r="D268" s="4" t="s">
        <v>289</v>
      </c>
      <c r="E268" s="4" t="s">
        <v>602</v>
      </c>
      <c r="F268" s="4">
        <v>1818</v>
      </c>
      <c r="G268" s="4"/>
      <c r="H268" s="4"/>
      <c r="I268" s="4"/>
      <c r="J268" s="4"/>
      <c r="K268" s="4"/>
      <c r="L268" s="4"/>
      <c r="M268" s="4" t="s">
        <v>922</v>
      </c>
      <c r="N268" s="4" t="s">
        <v>1056</v>
      </c>
      <c r="O268" s="4" t="str">
        <f>VLOOKUP(P268,[1]CAMPAIGN!$A$1:$B$207,2,0)</f>
        <v>USA</v>
      </c>
      <c r="P268" s="4" t="s">
        <v>984</v>
      </c>
      <c r="Q268" s="4" t="s">
        <v>1312</v>
      </c>
      <c r="R268" s="5">
        <v>46324</v>
      </c>
      <c r="S268" s="5">
        <v>46326</v>
      </c>
      <c r="T268" s="4" t="s">
        <v>1233</v>
      </c>
      <c r="U268" s="4"/>
      <c r="V268" s="4"/>
      <c r="W268" s="4"/>
    </row>
    <row r="269" spans="1:23" ht="15" customHeight="1" x14ac:dyDescent="0.25">
      <c r="A269" s="3">
        <v>12485065764</v>
      </c>
      <c r="B269" s="4" t="s">
        <v>991</v>
      </c>
      <c r="C269" s="4" t="s">
        <v>992</v>
      </c>
      <c r="D269" s="4" t="s">
        <v>290</v>
      </c>
      <c r="E269" s="4" t="s">
        <v>603</v>
      </c>
      <c r="F269" s="4">
        <v>421</v>
      </c>
      <c r="G269" s="4"/>
      <c r="H269" s="4"/>
      <c r="I269" s="4"/>
      <c r="J269" s="4"/>
      <c r="K269" s="4"/>
      <c r="L269" s="4"/>
      <c r="M269" s="4" t="s">
        <v>923</v>
      </c>
      <c r="N269" s="4" t="s">
        <v>1037</v>
      </c>
      <c r="O269" s="4" t="str">
        <f>VLOOKUP(P269,[1]CAMPAIGN!$A$1:$B$207,2,0)</f>
        <v>USA</v>
      </c>
      <c r="P269" s="4" t="s">
        <v>984</v>
      </c>
      <c r="Q269" s="4" t="s">
        <v>1332</v>
      </c>
      <c r="R269" s="5">
        <v>46324</v>
      </c>
      <c r="S269" s="5">
        <v>46326</v>
      </c>
      <c r="T269" s="4" t="s">
        <v>1233</v>
      </c>
      <c r="U269" s="4"/>
      <c r="V269" s="4"/>
      <c r="W269" s="4"/>
    </row>
    <row r="270" spans="1:23" ht="15" customHeight="1" x14ac:dyDescent="0.25">
      <c r="A270" s="3">
        <v>18667963947</v>
      </c>
      <c r="B270" s="4" t="s">
        <v>991</v>
      </c>
      <c r="C270" s="4" t="s">
        <v>992</v>
      </c>
      <c r="D270" s="4" t="s">
        <v>291</v>
      </c>
      <c r="E270" s="4" t="s">
        <v>604</v>
      </c>
      <c r="F270" s="4">
        <v>2428</v>
      </c>
      <c r="G270" s="4"/>
      <c r="H270" s="4"/>
      <c r="I270" s="4"/>
      <c r="J270" s="4"/>
      <c r="K270" s="4"/>
      <c r="L270" s="4"/>
      <c r="M270" s="4" t="s">
        <v>924</v>
      </c>
      <c r="N270" s="4" t="s">
        <v>1008</v>
      </c>
      <c r="O270" s="4" t="str">
        <f>VLOOKUP(P270,[1]CAMPAIGN!$A$1:$B$207,2,0)</f>
        <v>USA</v>
      </c>
      <c r="P270" s="4" t="s">
        <v>984</v>
      </c>
      <c r="Q270" s="4" t="s">
        <v>1333</v>
      </c>
      <c r="R270" s="5">
        <v>46324</v>
      </c>
      <c r="S270" s="5">
        <v>46326</v>
      </c>
      <c r="T270" s="4" t="s">
        <v>1233</v>
      </c>
      <c r="U270" s="4"/>
      <c r="V270" s="4"/>
      <c r="W270" s="4"/>
    </row>
    <row r="271" spans="1:23" ht="15" customHeight="1" x14ac:dyDescent="0.25">
      <c r="A271" s="3">
        <v>13077335494</v>
      </c>
      <c r="B271" s="4" t="s">
        <v>991</v>
      </c>
      <c r="C271" s="4" t="s">
        <v>992</v>
      </c>
      <c r="D271" s="4" t="s">
        <v>292</v>
      </c>
      <c r="E271" s="4" t="s">
        <v>605</v>
      </c>
      <c r="F271" s="4">
        <v>838</v>
      </c>
      <c r="G271" s="4"/>
      <c r="H271" s="4"/>
      <c r="I271" s="4"/>
      <c r="J271" s="4"/>
      <c r="K271" s="4"/>
      <c r="L271" s="4"/>
      <c r="M271" s="4" t="s">
        <v>925</v>
      </c>
      <c r="N271" s="4" t="s">
        <v>1005</v>
      </c>
      <c r="O271" s="4" t="str">
        <f>VLOOKUP(P271,[1]CAMPAIGN!$A$1:$B$207,2,0)</f>
        <v>USA</v>
      </c>
      <c r="P271" s="4" t="s">
        <v>984</v>
      </c>
      <c r="Q271" s="4" t="s">
        <v>1334</v>
      </c>
      <c r="R271" s="5">
        <v>46324</v>
      </c>
      <c r="S271" s="5">
        <v>46326</v>
      </c>
      <c r="T271" s="4" t="s">
        <v>1233</v>
      </c>
      <c r="U271" s="4"/>
      <c r="V271" s="4"/>
      <c r="W271" s="4"/>
    </row>
    <row r="272" spans="1:23" ht="15" customHeight="1" x14ac:dyDescent="0.25">
      <c r="A272" s="3">
        <v>14327035270</v>
      </c>
      <c r="B272" s="4" t="s">
        <v>991</v>
      </c>
      <c r="C272" s="4" t="s">
        <v>992</v>
      </c>
      <c r="D272" s="4" t="s">
        <v>293</v>
      </c>
      <c r="E272" s="4" t="s">
        <v>606</v>
      </c>
      <c r="F272" s="4">
        <v>2224</v>
      </c>
      <c r="G272" s="4"/>
      <c r="H272" s="4"/>
      <c r="I272" s="4"/>
      <c r="J272" s="4"/>
      <c r="K272" s="4"/>
      <c r="L272" s="4"/>
      <c r="M272" s="4" t="s">
        <v>926</v>
      </c>
      <c r="N272" s="4" t="s">
        <v>1034</v>
      </c>
      <c r="O272" s="4" t="str">
        <f>VLOOKUP(P272,[1]CAMPAIGN!$A$1:$B$207,2,0)</f>
        <v>USA</v>
      </c>
      <c r="P272" s="4" t="s">
        <v>984</v>
      </c>
      <c r="Q272" s="4" t="s">
        <v>1335</v>
      </c>
      <c r="R272" s="5">
        <v>46324</v>
      </c>
      <c r="S272" s="5">
        <v>46326</v>
      </c>
      <c r="T272" s="4" t="s">
        <v>1233</v>
      </c>
      <c r="U272" s="4"/>
      <c r="V272" s="4"/>
      <c r="W272" s="4"/>
    </row>
    <row r="273" spans="1:23" ht="15" customHeight="1" x14ac:dyDescent="0.25">
      <c r="A273" s="3">
        <v>17754995585</v>
      </c>
      <c r="B273" s="4" t="s">
        <v>991</v>
      </c>
      <c r="C273" s="4" t="s">
        <v>992</v>
      </c>
      <c r="D273" s="4" t="s">
        <v>294</v>
      </c>
      <c r="E273" s="4" t="s">
        <v>607</v>
      </c>
      <c r="F273" s="4">
        <v>119</v>
      </c>
      <c r="G273" s="4"/>
      <c r="H273" s="4"/>
      <c r="I273" s="4"/>
      <c r="J273" s="4"/>
      <c r="K273" s="4"/>
      <c r="L273" s="4"/>
      <c r="M273" s="4" t="s">
        <v>927</v>
      </c>
      <c r="N273" s="4" t="s">
        <v>1024</v>
      </c>
      <c r="O273" s="4" t="str">
        <f>VLOOKUP(P273,[1]CAMPAIGN!$A$1:$B$207,2,0)</f>
        <v>USA</v>
      </c>
      <c r="P273" s="4" t="s">
        <v>984</v>
      </c>
      <c r="Q273" s="4" t="s">
        <v>1086</v>
      </c>
      <c r="R273" s="5">
        <v>46324</v>
      </c>
      <c r="S273" s="5">
        <v>46326</v>
      </c>
      <c r="T273" s="4" t="s">
        <v>1233</v>
      </c>
      <c r="U273" s="4"/>
      <c r="V273" s="4"/>
      <c r="W273" s="4"/>
    </row>
    <row r="274" spans="1:23" ht="15" customHeight="1" x14ac:dyDescent="0.25">
      <c r="A274" s="3">
        <v>12163684700</v>
      </c>
      <c r="B274" s="4" t="s">
        <v>991</v>
      </c>
      <c r="C274" s="4" t="s">
        <v>992</v>
      </c>
      <c r="D274" s="4" t="s">
        <v>295</v>
      </c>
      <c r="E274" s="4" t="s">
        <v>608</v>
      </c>
      <c r="F274" s="4">
        <v>416</v>
      </c>
      <c r="G274" s="4"/>
      <c r="H274" s="4"/>
      <c r="I274" s="4"/>
      <c r="J274" s="4"/>
      <c r="K274" s="4"/>
      <c r="L274" s="4"/>
      <c r="M274" s="4" t="s">
        <v>928</v>
      </c>
      <c r="N274" s="4" t="s">
        <v>1006</v>
      </c>
      <c r="O274" s="4" t="str">
        <f>VLOOKUP(P274,[1]CAMPAIGN!$A$1:$B$207,2,0)</f>
        <v>USA</v>
      </c>
      <c r="P274" s="4" t="s">
        <v>984</v>
      </c>
      <c r="Q274" s="4" t="s">
        <v>1315</v>
      </c>
      <c r="R274" s="5">
        <v>46324</v>
      </c>
      <c r="S274" s="5">
        <v>46326</v>
      </c>
      <c r="T274" s="4" t="s">
        <v>1233</v>
      </c>
      <c r="U274" s="4"/>
      <c r="V274" s="4"/>
      <c r="W274" s="4"/>
    </row>
    <row r="275" spans="1:23" ht="15" customHeight="1" x14ac:dyDescent="0.25">
      <c r="A275" s="3">
        <v>18126552514</v>
      </c>
      <c r="B275" s="4" t="s">
        <v>991</v>
      </c>
      <c r="C275" s="4" t="s">
        <v>992</v>
      </c>
      <c r="D275" s="4" t="s">
        <v>296</v>
      </c>
      <c r="E275" s="4" t="s">
        <v>609</v>
      </c>
      <c r="F275" s="4">
        <v>2124</v>
      </c>
      <c r="G275" s="4"/>
      <c r="H275" s="4"/>
      <c r="I275" s="4"/>
      <c r="J275" s="4"/>
      <c r="K275" s="4"/>
      <c r="L275" s="4"/>
      <c r="M275" s="4" t="s">
        <v>929</v>
      </c>
      <c r="N275" s="4" t="s">
        <v>1007</v>
      </c>
      <c r="O275" s="4" t="str">
        <f>VLOOKUP(P275,[1]CAMPAIGN!$A$1:$B$207,2,0)</f>
        <v>USA</v>
      </c>
      <c r="P275" s="4" t="s">
        <v>984</v>
      </c>
      <c r="Q275" s="4" t="s">
        <v>1337</v>
      </c>
      <c r="R275" s="5">
        <v>46324</v>
      </c>
      <c r="S275" s="5">
        <v>46326</v>
      </c>
      <c r="T275" s="4" t="s">
        <v>1233</v>
      </c>
      <c r="U275" s="4"/>
      <c r="V275" s="4"/>
      <c r="W275" s="4"/>
    </row>
    <row r="276" spans="1:23" ht="15" customHeight="1" x14ac:dyDescent="0.25">
      <c r="A276" s="3">
        <v>16142928900</v>
      </c>
      <c r="B276" s="4" t="s">
        <v>991</v>
      </c>
      <c r="C276" s="4" t="s">
        <v>992</v>
      </c>
      <c r="D276" s="4" t="s">
        <v>297</v>
      </c>
      <c r="E276" s="4" t="s">
        <v>610</v>
      </c>
      <c r="F276" s="4">
        <v>2123</v>
      </c>
      <c r="G276" s="4"/>
      <c r="H276" s="4"/>
      <c r="I276" s="4"/>
      <c r="J276" s="4"/>
      <c r="K276" s="4"/>
      <c r="L276" s="4"/>
      <c r="M276" s="4" t="s">
        <v>930</v>
      </c>
      <c r="N276" s="4" t="s">
        <v>1007</v>
      </c>
      <c r="O276" s="4" t="str">
        <f>VLOOKUP(P276,[1]CAMPAIGN!$A$1:$B$207,2,0)</f>
        <v>USA</v>
      </c>
      <c r="P276" s="4" t="s">
        <v>984</v>
      </c>
      <c r="Q276" s="4" t="s">
        <v>1087</v>
      </c>
      <c r="R276" s="5">
        <v>46324</v>
      </c>
      <c r="S276" s="5">
        <v>46326</v>
      </c>
      <c r="T276" s="4" t="s">
        <v>1233</v>
      </c>
      <c r="U276" s="4"/>
      <c r="V276" s="4"/>
      <c r="W276" s="4"/>
    </row>
    <row r="277" spans="1:23" ht="15" customHeight="1" x14ac:dyDescent="0.25">
      <c r="A277" s="3">
        <v>17168293229</v>
      </c>
      <c r="B277" s="4" t="s">
        <v>991</v>
      </c>
      <c r="C277" s="4" t="s">
        <v>992</v>
      </c>
      <c r="D277" s="4" t="s">
        <v>298</v>
      </c>
      <c r="E277" s="4" t="s">
        <v>611</v>
      </c>
      <c r="F277" s="4">
        <v>1531</v>
      </c>
      <c r="G277" s="4"/>
      <c r="H277" s="4"/>
      <c r="I277" s="4"/>
      <c r="J277" s="4"/>
      <c r="K277" s="4"/>
      <c r="L277" s="4"/>
      <c r="M277" s="4" t="s">
        <v>931</v>
      </c>
      <c r="N277" s="4" t="s">
        <v>1029</v>
      </c>
      <c r="O277" s="4" t="str">
        <f>VLOOKUP(P277,[1]CAMPAIGN!$A$1:$B$207,2,0)</f>
        <v>USA</v>
      </c>
      <c r="P277" s="4" t="s">
        <v>984</v>
      </c>
      <c r="Q277" s="4" t="s">
        <v>1338</v>
      </c>
      <c r="R277" s="5">
        <v>46324</v>
      </c>
      <c r="S277" s="5">
        <v>46326</v>
      </c>
      <c r="T277" s="4" t="s">
        <v>1233</v>
      </c>
      <c r="U277" s="4"/>
      <c r="V277" s="4"/>
      <c r="W277" s="4"/>
    </row>
    <row r="278" spans="1:23" ht="15" customHeight="1" x14ac:dyDescent="0.25">
      <c r="A278" s="3">
        <v>12059345428</v>
      </c>
      <c r="B278" s="4" t="s">
        <v>991</v>
      </c>
      <c r="C278" s="4" t="s">
        <v>992</v>
      </c>
      <c r="D278" s="4" t="s">
        <v>299</v>
      </c>
      <c r="E278" s="4" t="s">
        <v>612</v>
      </c>
      <c r="F278" s="4">
        <v>1826</v>
      </c>
      <c r="G278" s="4"/>
      <c r="H278" s="4"/>
      <c r="I278" s="4"/>
      <c r="J278" s="4"/>
      <c r="K278" s="4"/>
      <c r="L278" s="4"/>
      <c r="M278" s="4" t="s">
        <v>932</v>
      </c>
      <c r="N278" s="4" t="s">
        <v>1022</v>
      </c>
      <c r="O278" s="4" t="str">
        <f>VLOOKUP(P278,[1]CAMPAIGN!$A$1:$B$207,2,0)</f>
        <v>USA</v>
      </c>
      <c r="P278" s="4" t="s">
        <v>984</v>
      </c>
      <c r="Q278" s="4" t="s">
        <v>1339</v>
      </c>
      <c r="R278" s="5">
        <v>46324</v>
      </c>
      <c r="S278" s="5">
        <v>46326</v>
      </c>
      <c r="T278" s="4" t="s">
        <v>1233</v>
      </c>
      <c r="U278" s="4"/>
      <c r="V278" s="4"/>
      <c r="W278" s="4"/>
    </row>
    <row r="279" spans="1:23" ht="15" customHeight="1" x14ac:dyDescent="0.25">
      <c r="A279" s="3">
        <v>19135682657</v>
      </c>
      <c r="B279" s="4" t="s">
        <v>991</v>
      </c>
      <c r="C279" s="4" t="s">
        <v>992</v>
      </c>
      <c r="D279" s="4" t="s">
        <v>300</v>
      </c>
      <c r="E279" s="4" t="s">
        <v>613</v>
      </c>
      <c r="F279" s="4">
        <v>2158</v>
      </c>
      <c r="G279" s="4"/>
      <c r="H279" s="4"/>
      <c r="I279" s="4"/>
      <c r="J279" s="4"/>
      <c r="K279" s="4"/>
      <c r="L279" s="4"/>
      <c r="M279" s="4" t="s">
        <v>933</v>
      </c>
      <c r="N279" s="4" t="s">
        <v>1029</v>
      </c>
      <c r="O279" s="4" t="str">
        <f>VLOOKUP(P279,[1]CAMPAIGN!$A$1:$B$207,2,0)</f>
        <v>USA</v>
      </c>
      <c r="P279" s="4" t="s">
        <v>984</v>
      </c>
      <c r="Q279" s="4" t="s">
        <v>1316</v>
      </c>
      <c r="R279" s="5">
        <v>46324</v>
      </c>
      <c r="S279" s="5">
        <v>46326</v>
      </c>
      <c r="T279" s="4" t="s">
        <v>1233</v>
      </c>
      <c r="U279" s="4"/>
      <c r="V279" s="4"/>
      <c r="W279" s="4"/>
    </row>
    <row r="280" spans="1:23" x14ac:dyDescent="0.25">
      <c r="A280" s="8">
        <v>18663739725</v>
      </c>
      <c r="B280" s="4" t="s">
        <v>991</v>
      </c>
      <c r="C280" s="4" t="s">
        <v>992</v>
      </c>
      <c r="D280" s="4" t="s">
        <v>301</v>
      </c>
      <c r="E280" s="4" t="s">
        <v>614</v>
      </c>
      <c r="F280" s="4">
        <v>631</v>
      </c>
      <c r="G280" s="4"/>
      <c r="H280" s="4"/>
      <c r="I280" s="4"/>
      <c r="J280" s="4"/>
      <c r="K280" s="4"/>
      <c r="L280" s="4"/>
      <c r="M280" s="4" t="s">
        <v>934</v>
      </c>
      <c r="N280" s="4" t="s">
        <v>1003</v>
      </c>
      <c r="O280" s="4" t="str">
        <f>VLOOKUP(P280,[1]CAMPAIGN!$A$1:$B$207,2,0)</f>
        <v>USA</v>
      </c>
      <c r="P280" s="4" t="s">
        <v>984</v>
      </c>
      <c r="Q280" s="4" t="s">
        <v>1340</v>
      </c>
      <c r="R280" s="5">
        <v>46324</v>
      </c>
      <c r="S280" s="5">
        <v>46326</v>
      </c>
      <c r="T280" s="4" t="s">
        <v>1233</v>
      </c>
      <c r="U280" s="4"/>
      <c r="V280" s="4"/>
      <c r="W280" s="4"/>
    </row>
    <row r="281" spans="1:23" ht="15" customHeight="1" x14ac:dyDescent="0.25">
      <c r="A281" s="3">
        <v>13024547901</v>
      </c>
      <c r="B281" s="4" t="s">
        <v>991</v>
      </c>
      <c r="C281" s="4" t="s">
        <v>992</v>
      </c>
      <c r="D281" s="4" t="s">
        <v>302</v>
      </c>
      <c r="E281" s="4" t="s">
        <v>615</v>
      </c>
      <c r="F281" s="4">
        <v>2318</v>
      </c>
      <c r="G281" s="4"/>
      <c r="H281" s="4"/>
      <c r="I281" s="4"/>
      <c r="J281" s="4"/>
      <c r="K281" s="4"/>
      <c r="L281" s="4"/>
      <c r="M281" s="4" t="s">
        <v>935</v>
      </c>
      <c r="N281" s="4" t="s">
        <v>1096</v>
      </c>
      <c r="O281" s="4" t="str">
        <f>VLOOKUP(P281,[1]CAMPAIGN!$A$1:$B$207,2,0)</f>
        <v>USA</v>
      </c>
      <c r="P281" s="4" t="s">
        <v>984</v>
      </c>
      <c r="Q281" s="4" t="s">
        <v>1317</v>
      </c>
      <c r="R281" s="5">
        <v>46324</v>
      </c>
      <c r="S281" s="5">
        <v>46326</v>
      </c>
      <c r="T281" s="4" t="s">
        <v>1233</v>
      </c>
      <c r="U281" s="4"/>
      <c r="V281" s="4"/>
      <c r="W281" s="4"/>
    </row>
    <row r="282" spans="1:23" ht="15" customHeight="1" x14ac:dyDescent="0.25">
      <c r="A282" s="3">
        <v>17576528327</v>
      </c>
      <c r="B282" s="4" t="s">
        <v>991</v>
      </c>
      <c r="C282" s="4" t="s">
        <v>992</v>
      </c>
      <c r="D282" s="4" t="s">
        <v>303</v>
      </c>
      <c r="E282" s="4" t="s">
        <v>616</v>
      </c>
      <c r="F282" s="4">
        <v>635</v>
      </c>
      <c r="G282" s="4"/>
      <c r="H282" s="4"/>
      <c r="I282" s="4"/>
      <c r="J282" s="4"/>
      <c r="K282" s="4"/>
      <c r="L282" s="4"/>
      <c r="M282" s="4" t="s">
        <v>936</v>
      </c>
      <c r="N282" s="4" t="s">
        <v>1309</v>
      </c>
      <c r="O282" s="4" t="str">
        <f>VLOOKUP(P282,[1]CAMPAIGN!$A$1:$B$207,2,0)</f>
        <v>USA</v>
      </c>
      <c r="P282" s="4" t="s">
        <v>984</v>
      </c>
      <c r="Q282" s="7" t="s">
        <v>1341</v>
      </c>
      <c r="R282" s="5">
        <v>46324</v>
      </c>
      <c r="S282" s="5">
        <v>46326</v>
      </c>
      <c r="T282" s="4" t="s">
        <v>1233</v>
      </c>
      <c r="U282" s="4"/>
      <c r="V282" s="4"/>
      <c r="W282" s="4"/>
    </row>
    <row r="283" spans="1:23" ht="15" customHeight="1" x14ac:dyDescent="0.25">
      <c r="A283" s="3">
        <v>19174390025</v>
      </c>
      <c r="B283" s="4" t="s">
        <v>991</v>
      </c>
      <c r="C283" s="4" t="s">
        <v>992</v>
      </c>
      <c r="D283" s="4" t="s">
        <v>304</v>
      </c>
      <c r="E283" s="4" t="s">
        <v>617</v>
      </c>
      <c r="F283" s="4">
        <v>319</v>
      </c>
      <c r="G283" s="4"/>
      <c r="H283" s="4"/>
      <c r="I283" s="4"/>
      <c r="J283" s="4"/>
      <c r="K283" s="4"/>
      <c r="L283" s="4"/>
      <c r="M283" s="4" t="s">
        <v>937</v>
      </c>
      <c r="N283" s="4" t="s">
        <v>1003</v>
      </c>
      <c r="O283" s="4" t="str">
        <f>VLOOKUP(P283,[1]CAMPAIGN!$A$1:$B$207,2,0)</f>
        <v>USA</v>
      </c>
      <c r="P283" s="4" t="s">
        <v>984</v>
      </c>
      <c r="Q283" s="4" t="s">
        <v>1342</v>
      </c>
      <c r="R283" s="5">
        <v>46324</v>
      </c>
      <c r="S283" s="5">
        <v>46326</v>
      </c>
      <c r="T283" s="4" t="s">
        <v>1233</v>
      </c>
      <c r="U283" s="4"/>
      <c r="V283" s="4"/>
      <c r="W283" s="4"/>
    </row>
    <row r="284" spans="1:23" ht="15" customHeight="1" x14ac:dyDescent="0.25">
      <c r="A284" s="3">
        <v>14012121213</v>
      </c>
      <c r="B284" s="4" t="s">
        <v>991</v>
      </c>
      <c r="C284" s="4" t="s">
        <v>992</v>
      </c>
      <c r="D284" s="4" t="s">
        <v>305</v>
      </c>
      <c r="E284" s="4" t="s">
        <v>618</v>
      </c>
      <c r="F284" s="4">
        <v>2144</v>
      </c>
      <c r="G284" s="4"/>
      <c r="H284" s="4"/>
      <c r="I284" s="4"/>
      <c r="J284" s="4"/>
      <c r="K284" s="4"/>
      <c r="L284" s="4"/>
      <c r="M284" s="4" t="s">
        <v>938</v>
      </c>
      <c r="N284" s="4" t="s">
        <v>1308</v>
      </c>
      <c r="O284" s="4" t="str">
        <f>VLOOKUP(P284,[1]CAMPAIGN!$A$1:$B$207,2,0)</f>
        <v>USA</v>
      </c>
      <c r="P284" s="4" t="s">
        <v>984</v>
      </c>
      <c r="Q284" s="4" t="s">
        <v>1318</v>
      </c>
      <c r="R284" s="5">
        <v>46324</v>
      </c>
      <c r="S284" s="5">
        <v>46326</v>
      </c>
      <c r="T284" s="4" t="s">
        <v>1233</v>
      </c>
      <c r="U284" s="4"/>
      <c r="V284" s="4"/>
      <c r="W284" s="4"/>
    </row>
    <row r="285" spans="1:23" ht="15" customHeight="1" x14ac:dyDescent="0.25">
      <c r="A285" s="3">
        <v>13102673292</v>
      </c>
      <c r="B285" s="4" t="s">
        <v>991</v>
      </c>
      <c r="C285" s="4" t="s">
        <v>992</v>
      </c>
      <c r="D285" s="4" t="s">
        <v>306</v>
      </c>
      <c r="E285" s="4" t="s">
        <v>619</v>
      </c>
      <c r="F285" s="4">
        <v>967</v>
      </c>
      <c r="G285" s="4"/>
      <c r="H285" s="4"/>
      <c r="I285" s="4"/>
      <c r="J285" s="4"/>
      <c r="K285" s="4"/>
      <c r="L285" s="4"/>
      <c r="M285" s="4" t="s">
        <v>939</v>
      </c>
      <c r="N285" s="4" t="s">
        <v>1010</v>
      </c>
      <c r="O285" s="4" t="str">
        <f>VLOOKUP(P285,[1]CAMPAIGN!$A$1:$B$207,2,0)</f>
        <v>USA</v>
      </c>
      <c r="P285" s="4" t="s">
        <v>984</v>
      </c>
      <c r="Q285" s="4" t="s">
        <v>1344</v>
      </c>
      <c r="R285" s="5">
        <v>46324</v>
      </c>
      <c r="S285" s="5">
        <v>46326</v>
      </c>
      <c r="T285" s="4" t="s">
        <v>1233</v>
      </c>
      <c r="U285" s="4"/>
      <c r="V285" s="4"/>
      <c r="W285" s="4"/>
    </row>
    <row r="286" spans="1:23" ht="15" customHeight="1" x14ac:dyDescent="0.25">
      <c r="A286" s="3">
        <v>18473750770</v>
      </c>
      <c r="B286" s="4" t="s">
        <v>991</v>
      </c>
      <c r="C286" s="4" t="s">
        <v>992</v>
      </c>
      <c r="D286" s="4" t="s">
        <v>307</v>
      </c>
      <c r="E286" s="4" t="s">
        <v>620</v>
      </c>
      <c r="F286" s="4">
        <v>950</v>
      </c>
      <c r="G286" s="4"/>
      <c r="H286" s="4"/>
      <c r="I286" s="4"/>
      <c r="J286" s="4"/>
      <c r="K286" s="4"/>
      <c r="L286" s="4"/>
      <c r="M286" s="4" t="s">
        <v>940</v>
      </c>
      <c r="N286" s="4" t="s">
        <v>1009</v>
      </c>
      <c r="O286" s="4" t="str">
        <f>VLOOKUP(P286,[1]CAMPAIGN!$A$1:$B$207,2,0)</f>
        <v>USA</v>
      </c>
      <c r="P286" s="4" t="s">
        <v>984</v>
      </c>
      <c r="Q286" s="4" t="s">
        <v>1345</v>
      </c>
      <c r="R286" s="5">
        <v>46324</v>
      </c>
      <c r="S286" s="5">
        <v>46326</v>
      </c>
      <c r="T286" s="4" t="s">
        <v>1233</v>
      </c>
      <c r="U286" s="4"/>
      <c r="V286" s="4"/>
      <c r="W286" s="4"/>
    </row>
    <row r="287" spans="1:23" ht="15" customHeight="1" x14ac:dyDescent="0.25">
      <c r="A287" s="3">
        <v>15135585500</v>
      </c>
      <c r="B287" s="4" t="s">
        <v>991</v>
      </c>
      <c r="C287" s="4" t="s">
        <v>992</v>
      </c>
      <c r="D287" s="4" t="s">
        <v>308</v>
      </c>
      <c r="E287" s="4" t="s">
        <v>621</v>
      </c>
      <c r="F287" s="4">
        <v>2138</v>
      </c>
      <c r="G287" s="4"/>
      <c r="H287" s="4"/>
      <c r="I287" s="4"/>
      <c r="J287" s="4"/>
      <c r="K287" s="4"/>
      <c r="L287" s="4"/>
      <c r="M287" s="4" t="s">
        <v>941</v>
      </c>
      <c r="N287" s="4" t="s">
        <v>1010</v>
      </c>
      <c r="O287" s="4" t="str">
        <f>VLOOKUP(P287,[1]CAMPAIGN!$A$1:$B$207,2,0)</f>
        <v>USA</v>
      </c>
      <c r="P287" s="4" t="s">
        <v>984</v>
      </c>
      <c r="Q287" s="4" t="s">
        <v>1346</v>
      </c>
      <c r="R287" s="5">
        <v>46324</v>
      </c>
      <c r="S287" s="5">
        <v>46326</v>
      </c>
      <c r="T287" s="4" t="s">
        <v>1233</v>
      </c>
      <c r="U287" s="4"/>
      <c r="V287" s="4"/>
      <c r="W287" s="4"/>
    </row>
    <row r="288" spans="1:23" ht="15" customHeight="1" x14ac:dyDescent="0.25">
      <c r="A288" s="3">
        <v>17347635985</v>
      </c>
      <c r="B288" s="4" t="s">
        <v>991</v>
      </c>
      <c r="C288" s="4" t="s">
        <v>992</v>
      </c>
      <c r="D288" s="4" t="s">
        <v>309</v>
      </c>
      <c r="E288" s="4" t="s">
        <v>622</v>
      </c>
      <c r="F288" s="4">
        <v>2274</v>
      </c>
      <c r="G288" s="4"/>
      <c r="H288" s="4"/>
      <c r="I288" s="4"/>
      <c r="J288" s="4"/>
      <c r="K288" s="4"/>
      <c r="L288" s="4"/>
      <c r="M288" s="4" t="s">
        <v>942</v>
      </c>
      <c r="N288" s="4" t="s">
        <v>1034</v>
      </c>
      <c r="O288" s="4" t="str">
        <f>VLOOKUP(P288,[1]CAMPAIGN!$A$1:$B$207,2,0)</f>
        <v>USA</v>
      </c>
      <c r="P288" s="4" t="s">
        <v>984</v>
      </c>
      <c r="Q288" s="4" t="s">
        <v>1347</v>
      </c>
      <c r="R288" s="5">
        <v>46324</v>
      </c>
      <c r="S288" s="5">
        <v>46326</v>
      </c>
      <c r="T288" s="4" t="s">
        <v>1233</v>
      </c>
      <c r="U288" s="4"/>
      <c r="V288" s="4"/>
      <c r="W288" s="4"/>
    </row>
    <row r="289" spans="1:23" ht="15" customHeight="1" x14ac:dyDescent="0.25">
      <c r="A289" s="3">
        <v>14126241291</v>
      </c>
      <c r="B289" s="4" t="s">
        <v>991</v>
      </c>
      <c r="C289" s="4" t="s">
        <v>992</v>
      </c>
      <c r="D289" s="4" t="s">
        <v>310</v>
      </c>
      <c r="E289" s="4" t="s">
        <v>1088</v>
      </c>
      <c r="F289" s="4">
        <v>2074</v>
      </c>
      <c r="G289" s="4"/>
      <c r="H289" s="4"/>
      <c r="I289" s="4"/>
      <c r="J289" s="4"/>
      <c r="K289" s="4"/>
      <c r="L289" s="4"/>
      <c r="M289" s="4" t="s">
        <v>943</v>
      </c>
      <c r="N289" s="4" t="s">
        <v>1056</v>
      </c>
      <c r="O289" s="4" t="str">
        <f>VLOOKUP(P289,[1]CAMPAIGN!$A$1:$B$207,2,0)</f>
        <v>USA</v>
      </c>
      <c r="P289" s="4" t="s">
        <v>984</v>
      </c>
      <c r="Q289" s="4" t="s">
        <v>1089</v>
      </c>
      <c r="R289" s="5">
        <v>46324</v>
      </c>
      <c r="S289" s="5">
        <v>46326</v>
      </c>
      <c r="T289" s="4" t="s">
        <v>1233</v>
      </c>
      <c r="U289" s="4"/>
      <c r="V289" s="4"/>
      <c r="W289" s="4"/>
    </row>
    <row r="290" spans="1:23" ht="15" customHeight="1" x14ac:dyDescent="0.25">
      <c r="A290" s="3">
        <v>18037779080</v>
      </c>
      <c r="B290" s="4" t="s">
        <v>991</v>
      </c>
      <c r="C290" s="4" t="s">
        <v>992</v>
      </c>
      <c r="D290" s="4" t="s">
        <v>311</v>
      </c>
      <c r="E290" s="4" t="s">
        <v>1102</v>
      </c>
      <c r="F290" s="4">
        <v>2456</v>
      </c>
      <c r="G290" s="4"/>
      <c r="H290" s="4"/>
      <c r="I290" s="4"/>
      <c r="J290" s="4"/>
      <c r="K290" s="4"/>
      <c r="L290" s="4"/>
      <c r="M290" s="4" t="s">
        <v>944</v>
      </c>
      <c r="N290" s="4" t="s">
        <v>1096</v>
      </c>
      <c r="O290" s="4" t="str">
        <f>VLOOKUP(P290,[1]CAMPAIGN!$A$1:$B$207,2,0)</f>
        <v>USA</v>
      </c>
      <c r="P290" s="4" t="s">
        <v>984</v>
      </c>
      <c r="Q290" s="4" t="s">
        <v>1336</v>
      </c>
      <c r="R290" s="5">
        <v>46324</v>
      </c>
      <c r="S290" s="5">
        <v>46326</v>
      </c>
      <c r="T290" s="4" t="s">
        <v>1233</v>
      </c>
      <c r="U290" s="4"/>
      <c r="V290" s="4"/>
      <c r="W290" s="4"/>
    </row>
    <row r="291" spans="1:23" ht="15" customHeight="1" x14ac:dyDescent="0.25">
      <c r="A291" s="3">
        <v>17166287295</v>
      </c>
      <c r="B291" s="4" t="s">
        <v>991</v>
      </c>
      <c r="C291" s="4" t="s">
        <v>992</v>
      </c>
      <c r="D291" s="4" t="s">
        <v>312</v>
      </c>
      <c r="E291" s="4" t="s">
        <v>623</v>
      </c>
      <c r="F291" s="4">
        <v>934</v>
      </c>
      <c r="G291" s="4"/>
      <c r="H291" s="4"/>
      <c r="I291" s="4"/>
      <c r="J291" s="4"/>
      <c r="K291" s="4"/>
      <c r="L291" s="4"/>
      <c r="M291" s="4" t="s">
        <v>945</v>
      </c>
      <c r="N291" s="4" t="s">
        <v>1021</v>
      </c>
      <c r="O291" s="4" t="str">
        <f>VLOOKUP(P291,[1]CAMPAIGN!$A$1:$B$207,2,0)</f>
        <v>USA</v>
      </c>
      <c r="P291" s="4" t="s">
        <v>984</v>
      </c>
      <c r="Q291" s="4" t="s">
        <v>1348</v>
      </c>
      <c r="R291" s="5">
        <v>46324</v>
      </c>
      <c r="S291" s="5">
        <v>46326</v>
      </c>
      <c r="T291" s="4" t="s">
        <v>1233</v>
      </c>
      <c r="U291" s="4"/>
      <c r="V291" s="4"/>
      <c r="W291" s="4"/>
    </row>
    <row r="292" spans="1:23" x14ac:dyDescent="0.25">
      <c r="A292" s="8" t="s">
        <v>993</v>
      </c>
      <c r="B292" s="4" t="s">
        <v>991</v>
      </c>
      <c r="C292" s="4" t="s">
        <v>992</v>
      </c>
      <c r="D292" s="4" t="s">
        <v>313</v>
      </c>
      <c r="E292" s="4" t="s">
        <v>624</v>
      </c>
      <c r="F292" s="4">
        <v>2419</v>
      </c>
      <c r="G292" s="4"/>
      <c r="H292" s="4"/>
      <c r="I292" s="4"/>
      <c r="J292" s="4"/>
      <c r="K292" s="4"/>
      <c r="L292" s="4"/>
      <c r="M292" s="4" t="s">
        <v>946</v>
      </c>
      <c r="N292" s="4" t="s">
        <v>1023</v>
      </c>
      <c r="O292" s="4" t="str">
        <f>VLOOKUP(P292,[1]CAMPAIGN!$A$1:$B$207,2,0)</f>
        <v>NTC</v>
      </c>
      <c r="P292" s="4" t="s">
        <v>990</v>
      </c>
      <c r="Q292" s="4" t="s">
        <v>1349</v>
      </c>
      <c r="R292" s="5">
        <v>46324</v>
      </c>
      <c r="S292" s="5">
        <v>46326</v>
      </c>
      <c r="T292" s="4" t="s">
        <v>1233</v>
      </c>
      <c r="U292" s="4"/>
      <c r="V292" s="4"/>
      <c r="W292" s="4"/>
    </row>
    <row r="293" spans="1:23" ht="15" customHeight="1" x14ac:dyDescent="0.25">
      <c r="A293" s="3">
        <v>19513687171</v>
      </c>
      <c r="B293" s="4" t="s">
        <v>991</v>
      </c>
      <c r="C293" s="4" t="s">
        <v>992</v>
      </c>
      <c r="D293" s="4" t="s">
        <v>314</v>
      </c>
      <c r="E293" s="4" t="s">
        <v>625</v>
      </c>
      <c r="F293" s="4">
        <v>1560</v>
      </c>
      <c r="G293" s="4"/>
      <c r="H293" s="4"/>
      <c r="I293" s="4"/>
      <c r="J293" s="4"/>
      <c r="K293" s="4"/>
      <c r="L293" s="4"/>
      <c r="M293" s="4" t="s">
        <v>947</v>
      </c>
      <c r="N293" s="4" t="s">
        <v>1035</v>
      </c>
      <c r="O293" s="4" t="str">
        <f>VLOOKUP(P293,[1]CAMPAIGN!$A$1:$B$207,2,0)</f>
        <v>USA</v>
      </c>
      <c r="P293" s="4" t="s">
        <v>984</v>
      </c>
      <c r="Q293" s="4" t="s">
        <v>1331</v>
      </c>
      <c r="R293" s="5">
        <v>46324</v>
      </c>
      <c r="S293" s="5">
        <v>46326</v>
      </c>
      <c r="T293" s="4" t="s">
        <v>1233</v>
      </c>
      <c r="U293" s="4"/>
      <c r="V293" s="4"/>
      <c r="W293" s="4"/>
    </row>
    <row r="294" spans="1:23" ht="15" customHeight="1" x14ac:dyDescent="0.25">
      <c r="A294" s="3">
        <v>17135633547</v>
      </c>
      <c r="B294" s="4" t="s">
        <v>991</v>
      </c>
      <c r="C294" s="4" t="s">
        <v>992</v>
      </c>
      <c r="D294" s="4" t="s">
        <v>315</v>
      </c>
      <c r="E294" s="4" t="s">
        <v>626</v>
      </c>
      <c r="F294" s="4">
        <v>123</v>
      </c>
      <c r="G294" s="4"/>
      <c r="H294" s="4"/>
      <c r="I294" s="4"/>
      <c r="J294" s="4"/>
      <c r="K294" s="4"/>
      <c r="L294" s="4"/>
      <c r="M294" s="4" t="s">
        <v>948</v>
      </c>
      <c r="N294" s="4" t="s">
        <v>1030</v>
      </c>
      <c r="O294" s="4" t="str">
        <f>VLOOKUP(P294,[1]CAMPAIGN!$A$1:$B$207,2,0)</f>
        <v>USA</v>
      </c>
      <c r="P294" s="4" t="s">
        <v>984</v>
      </c>
      <c r="Q294" s="4" t="s">
        <v>1350</v>
      </c>
      <c r="R294" s="5">
        <v>46324</v>
      </c>
      <c r="S294" s="5">
        <v>46326</v>
      </c>
      <c r="T294" s="4" t="s">
        <v>1233</v>
      </c>
      <c r="U294" s="4"/>
      <c r="V294" s="4"/>
      <c r="W294" s="4"/>
    </row>
    <row r="295" spans="1:23" ht="15" customHeight="1" x14ac:dyDescent="0.25">
      <c r="A295" s="3">
        <v>14342433344</v>
      </c>
      <c r="B295" s="4" t="s">
        <v>991</v>
      </c>
      <c r="C295" s="4" t="s">
        <v>992</v>
      </c>
      <c r="D295" s="4" t="s">
        <v>316</v>
      </c>
      <c r="E295" s="4" t="s">
        <v>627</v>
      </c>
      <c r="F295" s="4">
        <v>519</v>
      </c>
      <c r="G295" s="4"/>
      <c r="H295" s="4"/>
      <c r="I295" s="4"/>
      <c r="J295" s="4"/>
      <c r="K295" s="4"/>
      <c r="L295" s="4"/>
      <c r="M295" s="4" t="s">
        <v>949</v>
      </c>
      <c r="N295" s="4" t="s">
        <v>1007</v>
      </c>
      <c r="O295" s="4" t="str">
        <f>VLOOKUP(P295,[1]CAMPAIGN!$A$1:$B$207,2,0)</f>
        <v>USA</v>
      </c>
      <c r="P295" s="4" t="s">
        <v>984</v>
      </c>
      <c r="Q295" s="4" t="s">
        <v>1343</v>
      </c>
      <c r="R295" s="5">
        <v>46324</v>
      </c>
      <c r="S295" s="5">
        <v>46326</v>
      </c>
      <c r="T295" s="4" t="s">
        <v>1233</v>
      </c>
      <c r="U295" s="4"/>
      <c r="V295" s="4"/>
      <c r="W295" s="4"/>
    </row>
    <row r="296" spans="1:23" ht="15" customHeight="1" x14ac:dyDescent="0.25">
      <c r="A296" s="3">
        <v>16082656500</v>
      </c>
      <c r="B296" s="4" t="s">
        <v>991</v>
      </c>
      <c r="C296" s="4" t="s">
        <v>992</v>
      </c>
      <c r="D296" s="4" t="s">
        <v>317</v>
      </c>
      <c r="E296" s="4" t="s">
        <v>1103</v>
      </c>
      <c r="F296" s="4">
        <v>760</v>
      </c>
      <c r="G296" s="4"/>
      <c r="H296" s="4"/>
      <c r="I296" s="4"/>
      <c r="J296" s="4"/>
      <c r="K296" s="4"/>
      <c r="L296" s="4"/>
      <c r="M296" s="4" t="s">
        <v>950</v>
      </c>
      <c r="N296" s="4" t="s">
        <v>1006</v>
      </c>
      <c r="O296" s="4" t="str">
        <f>VLOOKUP(P296,[1]CAMPAIGN!$A$1:$B$207,2,0)</f>
        <v>USA</v>
      </c>
      <c r="P296" s="4" t="s">
        <v>984</v>
      </c>
      <c r="Q296" s="4" t="s">
        <v>1351</v>
      </c>
      <c r="R296" s="5">
        <v>46324</v>
      </c>
      <c r="S296" s="5">
        <v>46326</v>
      </c>
      <c r="T296" s="4" t="s">
        <v>1233</v>
      </c>
      <c r="U296" s="4"/>
      <c r="V296" s="4"/>
      <c r="W296" s="4"/>
    </row>
    <row r="297" spans="1:23" ht="15" customHeight="1" x14ac:dyDescent="0.25">
      <c r="A297" s="3">
        <v>19252976200</v>
      </c>
      <c r="B297" s="4" t="s">
        <v>991</v>
      </c>
      <c r="C297" s="4" t="s">
        <v>992</v>
      </c>
      <c r="D297" s="4" t="s">
        <v>318</v>
      </c>
      <c r="E297" s="4" t="s">
        <v>628</v>
      </c>
      <c r="F297" s="4">
        <v>2064</v>
      </c>
      <c r="G297" s="4"/>
      <c r="H297" s="4"/>
      <c r="I297" s="4"/>
      <c r="J297" s="4"/>
      <c r="K297" s="4"/>
      <c r="L297" s="4"/>
      <c r="M297" s="4" t="s">
        <v>951</v>
      </c>
      <c r="N297" s="4" t="s">
        <v>1007</v>
      </c>
      <c r="O297" s="4" t="str">
        <f>VLOOKUP(P297,[1]CAMPAIGN!$A$1:$B$207,2,0)</f>
        <v>USA</v>
      </c>
      <c r="P297" s="4" t="s">
        <v>984</v>
      </c>
      <c r="Q297" s="4" t="s">
        <v>1352</v>
      </c>
      <c r="R297" s="5">
        <v>46324</v>
      </c>
      <c r="S297" s="5">
        <v>46326</v>
      </c>
      <c r="T297" s="4" t="s">
        <v>1233</v>
      </c>
      <c r="U297" s="4"/>
      <c r="V297" s="4"/>
      <c r="W297" s="4"/>
    </row>
    <row r="298" spans="1:23" x14ac:dyDescent="0.25">
      <c r="A298" s="3">
        <v>18442966567</v>
      </c>
      <c r="B298" s="4" t="s">
        <v>991</v>
      </c>
      <c r="C298" s="4" t="s">
        <v>992</v>
      </c>
      <c r="D298" s="4" t="s">
        <v>319</v>
      </c>
      <c r="E298" s="4" t="s">
        <v>629</v>
      </c>
      <c r="F298" s="4">
        <v>1038</v>
      </c>
      <c r="G298" s="4"/>
      <c r="H298" s="4"/>
      <c r="I298" s="4"/>
      <c r="J298" s="4"/>
      <c r="K298" s="4"/>
      <c r="L298" s="4"/>
      <c r="M298" s="4" t="s">
        <v>952</v>
      </c>
      <c r="N298" s="4" t="s">
        <v>1036</v>
      </c>
      <c r="O298" s="4" t="str">
        <f>VLOOKUP(P298,[1]CAMPAIGN!$A$1:$B$207,2,0)</f>
        <v>USA</v>
      </c>
      <c r="P298" s="4" t="s">
        <v>986</v>
      </c>
      <c r="Q298" s="4" t="s">
        <v>1353</v>
      </c>
      <c r="R298" s="5">
        <v>46324</v>
      </c>
      <c r="S298" s="5">
        <v>46326</v>
      </c>
      <c r="T298" s="4" t="s">
        <v>1233</v>
      </c>
      <c r="U298" s="4"/>
      <c r="V298" s="4"/>
      <c r="W298" s="4"/>
    </row>
    <row r="299" spans="1:23" ht="15" customHeight="1" x14ac:dyDescent="0.25">
      <c r="A299" s="3">
        <v>14142318222</v>
      </c>
      <c r="B299" s="4" t="s">
        <v>991</v>
      </c>
      <c r="C299" s="4" t="s">
        <v>992</v>
      </c>
      <c r="D299" s="4" t="s">
        <v>320</v>
      </c>
      <c r="E299" s="4" t="s">
        <v>630</v>
      </c>
      <c r="F299" s="4">
        <v>2059</v>
      </c>
      <c r="G299" s="4"/>
      <c r="H299" s="4"/>
      <c r="I299" s="4"/>
      <c r="J299" s="4"/>
      <c r="K299" s="4"/>
      <c r="L299" s="4"/>
      <c r="M299" s="4" t="s">
        <v>953</v>
      </c>
      <c r="N299" s="4" t="s">
        <v>995</v>
      </c>
      <c r="O299" s="4" t="str">
        <f>VLOOKUP(P299,[1]CAMPAIGN!$A$1:$B$207,2,0)</f>
        <v>USA</v>
      </c>
      <c r="P299" s="4" t="s">
        <v>984</v>
      </c>
      <c r="Q299" s="4" t="s">
        <v>1354</v>
      </c>
      <c r="R299" s="5">
        <v>46324</v>
      </c>
      <c r="S299" s="5">
        <v>46326</v>
      </c>
      <c r="T299" s="4" t="s">
        <v>1233</v>
      </c>
      <c r="U299" s="4"/>
      <c r="V299" s="4"/>
      <c r="W299" s="4"/>
    </row>
    <row r="300" spans="1:23" ht="15" customHeight="1" x14ac:dyDescent="0.25">
      <c r="A300" s="3">
        <v>14256295798</v>
      </c>
      <c r="B300" s="4" t="s">
        <v>991</v>
      </c>
      <c r="C300" s="4" t="s">
        <v>992</v>
      </c>
      <c r="D300" s="4" t="s">
        <v>321</v>
      </c>
      <c r="E300" s="4" t="s">
        <v>631</v>
      </c>
      <c r="F300" s="4">
        <v>1295</v>
      </c>
      <c r="G300" s="4"/>
      <c r="H300" s="4"/>
      <c r="I300" s="4"/>
      <c r="J300" s="4"/>
      <c r="K300" s="4"/>
      <c r="L300" s="4"/>
      <c r="M300" s="4" t="s">
        <v>954</v>
      </c>
      <c r="N300" s="4" t="s">
        <v>1010</v>
      </c>
      <c r="O300" s="4" t="str">
        <f>VLOOKUP(P300,[1]CAMPAIGN!$A$1:$B$207,2,0)</f>
        <v>USA</v>
      </c>
      <c r="P300" s="4" t="s">
        <v>984</v>
      </c>
      <c r="Q300" s="4" t="s">
        <v>1355</v>
      </c>
      <c r="R300" s="5">
        <v>46324</v>
      </c>
      <c r="S300" s="5">
        <v>46326</v>
      </c>
      <c r="T300" s="4" t="s">
        <v>1233</v>
      </c>
      <c r="U300" s="4"/>
      <c r="V300" s="4"/>
      <c r="W300" s="4"/>
    </row>
    <row r="301" spans="1:23" ht="15" customHeight="1" x14ac:dyDescent="0.25">
      <c r="A301" s="3">
        <v>12149985297</v>
      </c>
      <c r="B301" s="4" t="s">
        <v>991</v>
      </c>
      <c r="C301" s="4" t="s">
        <v>992</v>
      </c>
      <c r="D301" s="4" t="s">
        <v>322</v>
      </c>
      <c r="E301" s="4" t="s">
        <v>632</v>
      </c>
      <c r="F301" s="4">
        <v>2354</v>
      </c>
      <c r="G301" s="4"/>
      <c r="H301" s="4"/>
      <c r="I301" s="4"/>
      <c r="J301" s="4"/>
      <c r="K301" s="4"/>
      <c r="L301" s="4"/>
      <c r="M301" s="4" t="s">
        <v>955</v>
      </c>
      <c r="N301" s="4" t="s">
        <v>1029</v>
      </c>
      <c r="O301" s="4" t="str">
        <f>VLOOKUP(P301,[1]CAMPAIGN!$A$1:$B$207,2,0)</f>
        <v>USA</v>
      </c>
      <c r="P301" s="4" t="s">
        <v>984</v>
      </c>
      <c r="Q301" s="4" t="s">
        <v>1356</v>
      </c>
      <c r="R301" s="5">
        <v>46324</v>
      </c>
      <c r="S301" s="5">
        <v>46326</v>
      </c>
      <c r="T301" s="4" t="s">
        <v>1233</v>
      </c>
      <c r="U301" s="4"/>
      <c r="V301" s="4"/>
      <c r="W301" s="4"/>
    </row>
    <row r="302" spans="1:23" ht="15" customHeight="1" x14ac:dyDescent="0.25">
      <c r="A302" s="3">
        <v>18007578450</v>
      </c>
      <c r="B302" s="4" t="s">
        <v>991</v>
      </c>
      <c r="C302" s="4" t="s">
        <v>992</v>
      </c>
      <c r="D302" s="4" t="s">
        <v>323</v>
      </c>
      <c r="E302" s="4" t="s">
        <v>633</v>
      </c>
      <c r="F302" s="4">
        <v>2162</v>
      </c>
      <c r="G302" s="4"/>
      <c r="H302" s="4"/>
      <c r="I302" s="4"/>
      <c r="J302" s="4"/>
      <c r="K302" s="4"/>
      <c r="L302" s="4"/>
      <c r="M302" s="4" t="s">
        <v>956</v>
      </c>
      <c r="N302" s="4" t="s">
        <v>1002</v>
      </c>
      <c r="O302" s="4" t="str">
        <f>VLOOKUP(P302,[1]CAMPAIGN!$A$1:$B$207,2,0)</f>
        <v>USA</v>
      </c>
      <c r="P302" s="4" t="s">
        <v>984</v>
      </c>
      <c r="Q302" s="4" t="s">
        <v>1357</v>
      </c>
      <c r="R302" s="5">
        <v>46324</v>
      </c>
      <c r="S302" s="5">
        <v>46326</v>
      </c>
      <c r="T302" s="4" t="s">
        <v>1233</v>
      </c>
      <c r="U302" s="4"/>
      <c r="V302" s="4"/>
      <c r="W302" s="4"/>
    </row>
    <row r="303" spans="1:23" ht="15" customHeight="1" x14ac:dyDescent="0.25">
      <c r="A303" s="3">
        <v>13108703012</v>
      </c>
      <c r="B303" s="4" t="s">
        <v>991</v>
      </c>
      <c r="C303" s="4" t="s">
        <v>992</v>
      </c>
      <c r="D303" s="4" t="s">
        <v>324</v>
      </c>
      <c r="E303" s="4" t="s">
        <v>634</v>
      </c>
      <c r="F303" s="4">
        <v>2019</v>
      </c>
      <c r="G303" s="4"/>
      <c r="H303" s="4"/>
      <c r="I303" s="4"/>
      <c r="J303" s="4"/>
      <c r="K303" s="4"/>
      <c r="L303" s="4"/>
      <c r="M303" s="4" t="s">
        <v>957</v>
      </c>
      <c r="N303" s="4" t="s">
        <v>1310</v>
      </c>
      <c r="O303" s="4" t="str">
        <f>VLOOKUP(P303,[1]CAMPAIGN!$A$1:$B$207,2,0)</f>
        <v>USA</v>
      </c>
      <c r="P303" s="4" t="s">
        <v>984</v>
      </c>
      <c r="Q303" s="4" t="s">
        <v>1358</v>
      </c>
      <c r="R303" s="5">
        <v>46324</v>
      </c>
      <c r="S303" s="5">
        <v>46326</v>
      </c>
      <c r="T303" s="4" t="s">
        <v>1233</v>
      </c>
      <c r="U303" s="4"/>
      <c r="V303" s="4"/>
      <c r="W303" s="4"/>
    </row>
    <row r="304" spans="1:23" ht="15" customHeight="1" x14ac:dyDescent="0.25">
      <c r="A304" s="3">
        <v>19728300000</v>
      </c>
      <c r="B304" s="4" t="s">
        <v>991</v>
      </c>
      <c r="C304" s="4" t="s">
        <v>992</v>
      </c>
      <c r="D304" s="4" t="s">
        <v>325</v>
      </c>
      <c r="E304" s="4" t="s">
        <v>635</v>
      </c>
      <c r="F304" s="4">
        <v>726</v>
      </c>
      <c r="G304" s="4"/>
      <c r="H304" s="4"/>
      <c r="I304" s="4"/>
      <c r="J304" s="4"/>
      <c r="K304" s="4"/>
      <c r="L304" s="4"/>
      <c r="M304" s="4" t="s">
        <v>958</v>
      </c>
      <c r="N304" s="4" t="s">
        <v>1007</v>
      </c>
      <c r="O304" s="4" t="str">
        <f>VLOOKUP(P304,[1]CAMPAIGN!$A$1:$B$207,2,0)</f>
        <v>USA</v>
      </c>
      <c r="P304" s="4" t="s">
        <v>984</v>
      </c>
      <c r="Q304" s="4" t="s">
        <v>1359</v>
      </c>
      <c r="R304" s="5">
        <v>46324</v>
      </c>
      <c r="S304" s="5">
        <v>46326</v>
      </c>
      <c r="T304" s="4" t="s">
        <v>1233</v>
      </c>
      <c r="U304" s="4"/>
      <c r="V304" s="4"/>
      <c r="W304" s="4"/>
    </row>
    <row r="305" spans="1:23" ht="15" customHeight="1" x14ac:dyDescent="0.25">
      <c r="A305" s="3">
        <v>18664925336</v>
      </c>
      <c r="B305" s="4" t="s">
        <v>991</v>
      </c>
      <c r="C305" s="4" t="s">
        <v>992</v>
      </c>
      <c r="D305" s="4" t="s">
        <v>326</v>
      </c>
      <c r="E305" s="4" t="s">
        <v>636</v>
      </c>
      <c r="F305" s="4">
        <v>2459</v>
      </c>
      <c r="G305" s="4"/>
      <c r="H305" s="4"/>
      <c r="I305" s="4"/>
      <c r="J305" s="4"/>
      <c r="K305" s="4"/>
      <c r="L305" s="4"/>
      <c r="M305" s="4" t="s">
        <v>959</v>
      </c>
      <c r="N305" s="4" t="s">
        <v>1022</v>
      </c>
      <c r="O305" s="4" t="str">
        <f>VLOOKUP(P305,[1]CAMPAIGN!$A$1:$B$207,2,0)</f>
        <v>USA</v>
      </c>
      <c r="P305" s="4" t="s">
        <v>984</v>
      </c>
      <c r="Q305" s="4" t="s">
        <v>1360</v>
      </c>
      <c r="R305" s="5">
        <v>46324</v>
      </c>
      <c r="S305" s="5">
        <v>46326</v>
      </c>
      <c r="T305" s="4" t="s">
        <v>1233</v>
      </c>
      <c r="U305" s="4"/>
      <c r="V305" s="4"/>
      <c r="W305" s="4"/>
    </row>
    <row r="306" spans="1:23" ht="15" customHeight="1" x14ac:dyDescent="0.25">
      <c r="A306" s="3">
        <v>12487610000</v>
      </c>
      <c r="B306" s="4" t="s">
        <v>991</v>
      </c>
      <c r="C306" s="4" t="s">
        <v>992</v>
      </c>
      <c r="D306" s="4" t="s">
        <v>327</v>
      </c>
      <c r="E306" s="4" t="s">
        <v>637</v>
      </c>
      <c r="F306" s="4">
        <v>823</v>
      </c>
      <c r="G306" s="4"/>
      <c r="H306" s="4"/>
      <c r="I306" s="4"/>
      <c r="J306" s="4"/>
      <c r="K306" s="4"/>
      <c r="L306" s="4"/>
      <c r="M306" s="4" t="s">
        <v>960</v>
      </c>
      <c r="N306" s="4" t="s">
        <v>1003</v>
      </c>
      <c r="O306" s="4" t="str">
        <f>VLOOKUP(P306,[1]CAMPAIGN!$A$1:$B$207,2,0)</f>
        <v>USA</v>
      </c>
      <c r="P306" s="4" t="s">
        <v>984</v>
      </c>
      <c r="Q306" s="4" t="s">
        <v>1361</v>
      </c>
      <c r="R306" s="5">
        <v>46324</v>
      </c>
      <c r="S306" s="5">
        <v>46326</v>
      </c>
      <c r="T306" s="4" t="s">
        <v>1233</v>
      </c>
      <c r="U306" s="4"/>
      <c r="V306" s="4"/>
      <c r="W306" s="4"/>
    </row>
    <row r="307" spans="1:23" ht="15" customHeight="1" x14ac:dyDescent="0.25">
      <c r="A307" s="3">
        <v>19497834910</v>
      </c>
      <c r="B307" s="4" t="s">
        <v>991</v>
      </c>
      <c r="C307" s="4" t="s">
        <v>992</v>
      </c>
      <c r="D307" s="4" t="s">
        <v>328</v>
      </c>
      <c r="E307" s="4" t="s">
        <v>638</v>
      </c>
      <c r="F307" s="4">
        <v>2362</v>
      </c>
      <c r="G307" s="4"/>
      <c r="H307" s="4"/>
      <c r="I307" s="4"/>
      <c r="J307" s="4"/>
      <c r="K307" s="4"/>
      <c r="L307" s="4"/>
      <c r="M307" s="4" t="s">
        <v>961</v>
      </c>
      <c r="N307" s="4" t="s">
        <v>1003</v>
      </c>
      <c r="O307" s="4" t="str">
        <f>VLOOKUP(P307,[1]CAMPAIGN!$A$1:$B$207,2,0)</f>
        <v>USA</v>
      </c>
      <c r="P307" s="4" t="s">
        <v>984</v>
      </c>
      <c r="Q307" s="4" t="s">
        <v>1362</v>
      </c>
      <c r="R307" s="5">
        <v>46324</v>
      </c>
      <c r="S307" s="5">
        <v>46326</v>
      </c>
      <c r="T307" s="4" t="s">
        <v>1233</v>
      </c>
      <c r="U307" s="4"/>
      <c r="V307" s="4"/>
      <c r="W307" s="4"/>
    </row>
    <row r="308" spans="1:23" ht="15" customHeight="1" x14ac:dyDescent="0.25">
      <c r="A308" s="3">
        <v>16146027950</v>
      </c>
      <c r="B308" s="4" t="s">
        <v>991</v>
      </c>
      <c r="C308" s="4" t="s">
        <v>992</v>
      </c>
      <c r="D308" s="4" t="s">
        <v>329</v>
      </c>
      <c r="E308" s="4" t="s">
        <v>639</v>
      </c>
      <c r="F308" s="4">
        <v>2460</v>
      </c>
      <c r="G308" s="4"/>
      <c r="H308" s="4"/>
      <c r="I308" s="4"/>
      <c r="J308" s="4"/>
      <c r="K308" s="4"/>
      <c r="L308" s="4"/>
      <c r="M308" s="4" t="s">
        <v>962</v>
      </c>
      <c r="N308" s="4" t="s">
        <v>1019</v>
      </c>
      <c r="O308" s="4" t="str">
        <f>VLOOKUP(P308,[1]CAMPAIGN!$A$1:$B$207,2,0)</f>
        <v>USA</v>
      </c>
      <c r="P308" s="4" t="s">
        <v>984</v>
      </c>
      <c r="Q308" s="4" t="s">
        <v>1363</v>
      </c>
      <c r="R308" s="5">
        <v>46324</v>
      </c>
      <c r="S308" s="5">
        <v>46326</v>
      </c>
      <c r="T308" s="4" t="s">
        <v>1233</v>
      </c>
      <c r="U308" s="4"/>
      <c r="V308" s="4"/>
      <c r="W308" s="4"/>
    </row>
    <row r="309" spans="1:23" ht="15" customHeight="1" x14ac:dyDescent="0.25">
      <c r="A309" s="3">
        <v>18006383030</v>
      </c>
      <c r="B309" s="4" t="s">
        <v>991</v>
      </c>
      <c r="C309" s="4" t="s">
        <v>992</v>
      </c>
      <c r="D309" s="4" t="s">
        <v>330</v>
      </c>
      <c r="E309" s="4" t="s">
        <v>640</v>
      </c>
      <c r="F309" s="4">
        <v>2324</v>
      </c>
      <c r="G309" s="4"/>
      <c r="H309" s="4"/>
      <c r="I309" s="4"/>
      <c r="J309" s="4"/>
      <c r="K309" s="4"/>
      <c r="L309" s="4"/>
      <c r="M309" s="4" t="s">
        <v>963</v>
      </c>
      <c r="N309" s="4" t="s">
        <v>1028</v>
      </c>
      <c r="O309" s="4" t="str">
        <f>VLOOKUP(P309,[1]CAMPAIGN!$A$1:$B$207,2,0)</f>
        <v>USA</v>
      </c>
      <c r="P309" s="4" t="s">
        <v>984</v>
      </c>
      <c r="Q309" s="4" t="s">
        <v>1364</v>
      </c>
      <c r="R309" s="5">
        <v>46324</v>
      </c>
      <c r="S309" s="5">
        <v>46326</v>
      </c>
      <c r="T309" s="4" t="s">
        <v>1233</v>
      </c>
      <c r="U309" s="4"/>
      <c r="V309" s="4"/>
      <c r="W309" s="4"/>
    </row>
    <row r="310" spans="1:23" ht="15" customHeight="1" x14ac:dyDescent="0.25">
      <c r="A310" s="3">
        <v>15035774426</v>
      </c>
      <c r="B310" s="4" t="s">
        <v>991</v>
      </c>
      <c r="C310" s="4" t="s">
        <v>992</v>
      </c>
      <c r="D310" s="4" t="s">
        <v>331</v>
      </c>
      <c r="E310" s="4" t="s">
        <v>641</v>
      </c>
      <c r="F310" s="4">
        <v>442</v>
      </c>
      <c r="G310" s="4"/>
      <c r="H310" s="4"/>
      <c r="I310" s="4"/>
      <c r="J310" s="4"/>
      <c r="K310" s="4"/>
      <c r="L310" s="4"/>
      <c r="M310" s="4" t="s">
        <v>964</v>
      </c>
      <c r="N310" s="4" t="s">
        <v>1007</v>
      </c>
      <c r="O310" s="4" t="str">
        <f>VLOOKUP(P310,[1]CAMPAIGN!$A$1:$B$207,2,0)</f>
        <v>USA</v>
      </c>
      <c r="P310" s="4" t="s">
        <v>984</v>
      </c>
      <c r="Q310" s="4" t="s">
        <v>1365</v>
      </c>
      <c r="R310" s="5">
        <v>46324</v>
      </c>
      <c r="S310" s="5">
        <v>46326</v>
      </c>
      <c r="T310" s="4" t="s">
        <v>1233</v>
      </c>
      <c r="U310" s="4"/>
      <c r="V310" s="4"/>
      <c r="W310" s="4"/>
    </row>
    <row r="311" spans="1:23" ht="15" customHeight="1" x14ac:dyDescent="0.25">
      <c r="A311" s="3">
        <v>14142898721</v>
      </c>
      <c r="B311" s="4" t="s">
        <v>991</v>
      </c>
      <c r="C311" s="4" t="s">
        <v>992</v>
      </c>
      <c r="D311" s="4" t="s">
        <v>332</v>
      </c>
      <c r="E311" s="4" t="s">
        <v>642</v>
      </c>
      <c r="F311" s="4">
        <v>741</v>
      </c>
      <c r="G311" s="4"/>
      <c r="H311" s="4"/>
      <c r="I311" s="4"/>
      <c r="J311" s="4"/>
      <c r="K311" s="4"/>
      <c r="L311" s="4"/>
      <c r="M311" s="4" t="s">
        <v>965</v>
      </c>
      <c r="N311" s="4" t="s">
        <v>1003</v>
      </c>
      <c r="O311" s="4" t="str">
        <f>VLOOKUP(P311,[1]CAMPAIGN!$A$1:$B$207,2,0)</f>
        <v>USA</v>
      </c>
      <c r="P311" s="4" t="s">
        <v>984</v>
      </c>
      <c r="Q311" s="4" t="s">
        <v>1090</v>
      </c>
      <c r="R311" s="5">
        <v>46324</v>
      </c>
      <c r="S311" s="5">
        <v>46326</v>
      </c>
      <c r="T311" s="4" t="s">
        <v>1233</v>
      </c>
      <c r="U311" s="4"/>
      <c r="V311" s="4"/>
      <c r="W311" s="4"/>
    </row>
    <row r="312" spans="1:23" ht="15" customHeight="1" x14ac:dyDescent="0.25">
      <c r="A312" s="3">
        <v>13177756077</v>
      </c>
      <c r="B312" s="4" t="s">
        <v>991</v>
      </c>
      <c r="C312" s="4" t="s">
        <v>992</v>
      </c>
      <c r="D312" s="4" t="s">
        <v>333</v>
      </c>
      <c r="E312" s="4" t="s">
        <v>643</v>
      </c>
      <c r="F312" s="4">
        <v>2320</v>
      </c>
      <c r="G312" s="4"/>
      <c r="H312" s="4"/>
      <c r="I312" s="4"/>
      <c r="J312" s="4"/>
      <c r="K312" s="4"/>
      <c r="L312" s="4"/>
      <c r="M312" s="4" t="s">
        <v>966</v>
      </c>
      <c r="N312" s="4" t="s">
        <v>1028</v>
      </c>
      <c r="O312" s="4" t="str">
        <f>VLOOKUP(P312,[1]CAMPAIGN!$A$1:$B$207,2,0)</f>
        <v>USA</v>
      </c>
      <c r="P312" s="4" t="s">
        <v>984</v>
      </c>
      <c r="Q312" s="4" t="s">
        <v>1366</v>
      </c>
      <c r="R312" s="5">
        <v>46324</v>
      </c>
      <c r="S312" s="5">
        <v>46326</v>
      </c>
      <c r="T312" s="4" t="s">
        <v>1233</v>
      </c>
      <c r="U312" s="4"/>
      <c r="V312" s="4"/>
      <c r="W312" s="4"/>
    </row>
    <row r="313" spans="1:23" ht="15" customHeight="1" x14ac:dyDescent="0.25">
      <c r="A313" s="3">
        <v>13045984000</v>
      </c>
      <c r="B313" s="4" t="s">
        <v>991</v>
      </c>
      <c r="C313" s="4" t="s">
        <v>992</v>
      </c>
      <c r="D313" s="4" t="s">
        <v>334</v>
      </c>
      <c r="E313" s="4" t="s">
        <v>644</v>
      </c>
      <c r="F313" s="4">
        <v>1578</v>
      </c>
      <c r="G313" s="4"/>
      <c r="H313" s="4"/>
      <c r="I313" s="4"/>
      <c r="J313" s="4"/>
      <c r="K313" s="4"/>
      <c r="L313" s="4"/>
      <c r="M313" s="4" t="s">
        <v>967</v>
      </c>
      <c r="N313" s="4" t="s">
        <v>1004</v>
      </c>
      <c r="O313" s="4" t="str">
        <f>VLOOKUP(P313,[1]CAMPAIGN!$A$1:$B$207,2,0)</f>
        <v>USA</v>
      </c>
      <c r="P313" s="4" t="s">
        <v>984</v>
      </c>
      <c r="Q313" s="4" t="s">
        <v>1367</v>
      </c>
      <c r="R313" s="5">
        <v>46324</v>
      </c>
      <c r="S313" s="5">
        <v>46326</v>
      </c>
      <c r="T313" s="4" t="s">
        <v>1233</v>
      </c>
      <c r="U313" s="4"/>
      <c r="V313" s="4"/>
      <c r="W313" s="4"/>
    </row>
    <row r="314" spans="1:23" ht="15" customHeight="1" x14ac:dyDescent="0.25">
      <c r="A314" s="3">
        <v>19529353838</v>
      </c>
      <c r="B314" s="4" t="s">
        <v>991</v>
      </c>
      <c r="C314" s="4" t="s">
        <v>992</v>
      </c>
      <c r="D314" s="4" t="s">
        <v>335</v>
      </c>
      <c r="E314" s="4" t="s">
        <v>645</v>
      </c>
      <c r="F314" s="4">
        <v>642</v>
      </c>
      <c r="G314" s="4"/>
      <c r="H314" s="4"/>
      <c r="I314" s="4"/>
      <c r="J314" s="4"/>
      <c r="K314" s="4"/>
      <c r="L314" s="4"/>
      <c r="M314" s="4" t="s">
        <v>968</v>
      </c>
      <c r="N314" s="4" t="s">
        <v>1003</v>
      </c>
      <c r="O314" s="4" t="str">
        <f>VLOOKUP(P314,[1]CAMPAIGN!$A$1:$B$207,2,0)</f>
        <v>USA</v>
      </c>
      <c r="P314" s="4" t="s">
        <v>984</v>
      </c>
      <c r="Q314" s="4" t="s">
        <v>1369</v>
      </c>
      <c r="R314" s="5">
        <v>46324</v>
      </c>
      <c r="S314" s="5">
        <v>46326</v>
      </c>
      <c r="T314" s="4" t="s">
        <v>1233</v>
      </c>
      <c r="U314" s="4"/>
      <c r="V314" s="4"/>
      <c r="W314" s="4"/>
    </row>
    <row r="315" spans="1:23" ht="15" customHeight="1" x14ac:dyDescent="0.25">
      <c r="A315" s="3">
        <v>19784219419</v>
      </c>
      <c r="B315" s="4" t="s">
        <v>991</v>
      </c>
      <c r="C315" s="4" t="s">
        <v>992</v>
      </c>
      <c r="D315" s="4" t="s">
        <v>336</v>
      </c>
      <c r="E315" s="4" t="s">
        <v>646</v>
      </c>
      <c r="F315" s="4">
        <v>2058</v>
      </c>
      <c r="G315" s="4"/>
      <c r="H315" s="4"/>
      <c r="I315" s="4"/>
      <c r="J315" s="4"/>
      <c r="K315" s="4"/>
      <c r="L315" s="4"/>
      <c r="M315" s="4" t="s">
        <v>969</v>
      </c>
      <c r="N315" s="4" t="s">
        <v>1000</v>
      </c>
      <c r="O315" s="4" t="str">
        <f>VLOOKUP(P315,[1]CAMPAIGN!$A$1:$B$207,2,0)</f>
        <v>USA</v>
      </c>
      <c r="P315" s="4" t="s">
        <v>984</v>
      </c>
      <c r="Q315" s="4" t="s">
        <v>1368</v>
      </c>
      <c r="R315" s="5">
        <v>46324</v>
      </c>
      <c r="S315" s="5">
        <v>46326</v>
      </c>
      <c r="T315" s="4" t="s">
        <v>1233</v>
      </c>
      <c r="U315" s="4"/>
      <c r="V315" s="4"/>
      <c r="W315" s="4"/>
    </row>
    <row r="316" spans="1:23" ht="15" customHeight="1" x14ac:dyDescent="0.25">
      <c r="A316" s="3">
        <v>19798453211</v>
      </c>
      <c r="B316" s="4" t="s">
        <v>991</v>
      </c>
      <c r="C316" s="4" t="s">
        <v>992</v>
      </c>
      <c r="D316" s="4" t="s">
        <v>337</v>
      </c>
      <c r="E316" s="4" t="s">
        <v>647</v>
      </c>
      <c r="F316" s="4">
        <v>1967</v>
      </c>
      <c r="G316" s="4"/>
      <c r="H316" s="4"/>
      <c r="I316" s="4"/>
      <c r="J316" s="4"/>
      <c r="K316" s="4"/>
      <c r="L316" s="4"/>
      <c r="M316" s="4" t="s">
        <v>970</v>
      </c>
      <c r="N316" s="4" t="s">
        <v>1007</v>
      </c>
      <c r="O316" s="4" t="str">
        <f>VLOOKUP(P316,[1]CAMPAIGN!$A$1:$B$207,2,0)</f>
        <v>USA</v>
      </c>
      <c r="P316" s="4" t="s">
        <v>984</v>
      </c>
      <c r="Q316" s="4" t="s">
        <v>1370</v>
      </c>
      <c r="R316" s="5">
        <v>46324</v>
      </c>
      <c r="S316" s="5">
        <v>46326</v>
      </c>
      <c r="T316" s="4" t="s">
        <v>1233</v>
      </c>
      <c r="U316" s="4"/>
      <c r="V316" s="4"/>
      <c r="W316" s="4"/>
    </row>
    <row r="317" spans="1:23" ht="15" customHeight="1" x14ac:dyDescent="0.25">
      <c r="A317" s="3">
        <v>19728300000</v>
      </c>
      <c r="B317" s="4" t="s">
        <v>991</v>
      </c>
      <c r="C317" s="4" t="s">
        <v>992</v>
      </c>
      <c r="D317" s="4" t="s">
        <v>338</v>
      </c>
      <c r="E317" s="4" t="s">
        <v>648</v>
      </c>
      <c r="F317" s="4">
        <v>2020</v>
      </c>
      <c r="G317" s="4"/>
      <c r="H317" s="4"/>
      <c r="I317" s="4"/>
      <c r="J317" s="4"/>
      <c r="K317" s="4"/>
      <c r="L317" s="4"/>
      <c r="M317" s="4" t="s">
        <v>971</v>
      </c>
      <c r="N317" s="4" t="s">
        <v>1003</v>
      </c>
      <c r="O317" s="4" t="str">
        <f>VLOOKUP(P317,[1]CAMPAIGN!$A$1:$B$207,2,0)</f>
        <v>USA</v>
      </c>
      <c r="P317" s="4" t="s">
        <v>984</v>
      </c>
      <c r="Q317" s="4" t="s">
        <v>1371</v>
      </c>
      <c r="R317" s="5">
        <v>46324</v>
      </c>
      <c r="S317" s="5">
        <v>46326</v>
      </c>
      <c r="T317" s="4" t="s">
        <v>1233</v>
      </c>
      <c r="U317" s="4"/>
      <c r="V317" s="4"/>
      <c r="W317" s="4"/>
    </row>
    <row r="318" spans="1:23" ht="15" customHeight="1" x14ac:dyDescent="0.25">
      <c r="A318" s="3">
        <v>18664925336</v>
      </c>
      <c r="B318" s="4" t="s">
        <v>991</v>
      </c>
      <c r="C318" s="4" t="s">
        <v>992</v>
      </c>
      <c r="D318" s="4" t="s">
        <v>339</v>
      </c>
      <c r="E318" s="4" t="s">
        <v>649</v>
      </c>
      <c r="F318" s="4">
        <v>1044</v>
      </c>
      <c r="G318" s="4"/>
      <c r="H318" s="4"/>
      <c r="I318" s="4"/>
      <c r="J318" s="4"/>
      <c r="K318" s="4"/>
      <c r="L318" s="4"/>
      <c r="M318" s="4" t="s">
        <v>972</v>
      </c>
      <c r="N318" s="4" t="s">
        <v>1000</v>
      </c>
      <c r="O318" s="4" t="str">
        <f>VLOOKUP(P318,[1]CAMPAIGN!$A$1:$B$207,2,0)</f>
        <v>USA</v>
      </c>
      <c r="P318" s="4" t="s">
        <v>984</v>
      </c>
      <c r="Q318" s="4" t="s">
        <v>1372</v>
      </c>
      <c r="R318" s="5">
        <v>46324</v>
      </c>
      <c r="S318" s="5">
        <v>46326</v>
      </c>
      <c r="T318" s="4" t="s">
        <v>1233</v>
      </c>
      <c r="U318" s="4"/>
      <c r="V318" s="4"/>
      <c r="W318" s="4"/>
    </row>
    <row r="319" spans="1:23" ht="15" customHeight="1" x14ac:dyDescent="0.25">
      <c r="A319" s="3">
        <v>12487610000</v>
      </c>
      <c r="B319" s="4" t="s">
        <v>991</v>
      </c>
      <c r="C319" s="4" t="s">
        <v>992</v>
      </c>
      <c r="D319" s="4" t="s">
        <v>340</v>
      </c>
      <c r="E319" s="4" t="s">
        <v>650</v>
      </c>
      <c r="F319" s="4">
        <v>1927</v>
      </c>
      <c r="G319" s="4"/>
      <c r="H319" s="4"/>
      <c r="I319" s="4"/>
      <c r="J319" s="4"/>
      <c r="K319" s="4"/>
      <c r="L319" s="4"/>
      <c r="M319" s="4" t="s">
        <v>973</v>
      </c>
      <c r="N319" s="4" t="s">
        <v>1029</v>
      </c>
      <c r="O319" s="4" t="str">
        <f>VLOOKUP(P319,[1]CAMPAIGN!$A$1:$B$207,2,0)</f>
        <v>USA</v>
      </c>
      <c r="P319" s="4" t="s">
        <v>984</v>
      </c>
      <c r="Q319" s="4" t="s">
        <v>1373</v>
      </c>
      <c r="R319" s="5">
        <v>46324</v>
      </c>
      <c r="S319" s="5">
        <v>46326</v>
      </c>
      <c r="T319" s="4" t="s">
        <v>1233</v>
      </c>
      <c r="U319" s="4"/>
      <c r="V319" s="4"/>
      <c r="W319" s="4"/>
    </row>
    <row r="320" spans="1:23" ht="15" customHeight="1" x14ac:dyDescent="0.25">
      <c r="A320" s="3">
        <v>19497834910</v>
      </c>
      <c r="B320" s="4" t="s">
        <v>991</v>
      </c>
      <c r="C320" s="4" t="s">
        <v>992</v>
      </c>
      <c r="D320" s="4" t="s">
        <v>341</v>
      </c>
      <c r="E320" s="4" t="s">
        <v>651</v>
      </c>
      <c r="F320" s="4">
        <v>538</v>
      </c>
      <c r="G320" s="4"/>
      <c r="H320" s="4"/>
      <c r="I320" s="4"/>
      <c r="J320" s="4"/>
      <c r="K320" s="4"/>
      <c r="L320" s="4"/>
      <c r="M320" s="4" t="s">
        <v>974</v>
      </c>
      <c r="N320" s="4" t="s">
        <v>1007</v>
      </c>
      <c r="O320" s="4" t="str">
        <f>VLOOKUP(P320,[1]CAMPAIGN!$A$1:$B$207,2,0)</f>
        <v>USA</v>
      </c>
      <c r="P320" s="4" t="s">
        <v>984</v>
      </c>
      <c r="Q320" s="4" t="s">
        <v>1374</v>
      </c>
      <c r="R320" s="5">
        <v>46324</v>
      </c>
      <c r="S320" s="5">
        <v>46326</v>
      </c>
      <c r="T320" s="4" t="s">
        <v>1233</v>
      </c>
      <c r="U320" s="4"/>
      <c r="V320" s="4"/>
      <c r="W320" s="4"/>
    </row>
    <row r="321" spans="1:23" ht="15" customHeight="1" x14ac:dyDescent="0.25">
      <c r="A321" s="3">
        <v>16146027950</v>
      </c>
      <c r="B321" s="4" t="s">
        <v>991</v>
      </c>
      <c r="C321" s="4" t="s">
        <v>992</v>
      </c>
      <c r="D321" s="4" t="s">
        <v>342</v>
      </c>
      <c r="E321" s="4" t="s">
        <v>652</v>
      </c>
      <c r="F321" s="4">
        <v>1677</v>
      </c>
      <c r="G321" s="4"/>
      <c r="H321" s="4"/>
      <c r="I321" s="4"/>
      <c r="J321" s="4"/>
      <c r="K321" s="4"/>
      <c r="L321" s="4"/>
      <c r="M321" s="4" t="s">
        <v>975</v>
      </c>
      <c r="N321" s="4" t="s">
        <v>1057</v>
      </c>
      <c r="O321" s="4" t="str">
        <f>VLOOKUP(P321,[1]CAMPAIGN!$A$1:$B$207,2,0)</f>
        <v>USA</v>
      </c>
      <c r="P321" s="4" t="s">
        <v>984</v>
      </c>
      <c r="Q321" s="4" t="s">
        <v>1375</v>
      </c>
      <c r="R321" s="5">
        <v>46324</v>
      </c>
      <c r="S321" s="5">
        <v>46326</v>
      </c>
      <c r="T321" s="4" t="s">
        <v>1233</v>
      </c>
      <c r="U321" s="4"/>
      <c r="V321" s="4"/>
      <c r="W321" s="4"/>
    </row>
    <row r="322" spans="1:23" ht="15" customHeight="1" x14ac:dyDescent="0.25">
      <c r="A322" s="3">
        <v>18006383030</v>
      </c>
      <c r="B322" s="4" t="s">
        <v>991</v>
      </c>
      <c r="C322" s="4" t="s">
        <v>992</v>
      </c>
      <c r="D322" s="4" t="s">
        <v>343</v>
      </c>
      <c r="E322" s="4" t="s">
        <v>653</v>
      </c>
      <c r="F322" s="4">
        <v>1831</v>
      </c>
      <c r="G322" s="4"/>
      <c r="H322" s="4"/>
      <c r="I322" s="4"/>
      <c r="J322" s="4"/>
      <c r="K322" s="4"/>
      <c r="L322" s="4"/>
      <c r="M322" s="4" t="s">
        <v>976</v>
      </c>
      <c r="N322" s="4" t="s">
        <v>1002</v>
      </c>
      <c r="O322" s="4" t="str">
        <f>VLOOKUP(P322,[1]CAMPAIGN!$A$1:$B$207,2,0)</f>
        <v>USA</v>
      </c>
      <c r="P322" s="4" t="s">
        <v>984</v>
      </c>
      <c r="Q322" s="4" t="s">
        <v>1376</v>
      </c>
      <c r="R322" s="5">
        <v>46324</v>
      </c>
      <c r="S322" s="5">
        <v>46326</v>
      </c>
      <c r="T322" s="4" t="s">
        <v>1233</v>
      </c>
      <c r="U322" s="4"/>
      <c r="V322" s="4"/>
      <c r="W322" s="4"/>
    </row>
    <row r="323" spans="1:23" ht="15" customHeight="1" x14ac:dyDescent="0.25">
      <c r="A323" s="3">
        <v>15035774426</v>
      </c>
      <c r="B323" s="4" t="s">
        <v>991</v>
      </c>
      <c r="C323" s="4" t="s">
        <v>992</v>
      </c>
      <c r="D323" s="4" t="s">
        <v>344</v>
      </c>
      <c r="E323" s="4" t="s">
        <v>654</v>
      </c>
      <c r="F323" s="4">
        <v>620</v>
      </c>
      <c r="G323" s="4"/>
      <c r="H323" s="4"/>
      <c r="I323" s="4"/>
      <c r="J323" s="4"/>
      <c r="K323" s="4"/>
      <c r="L323" s="4"/>
      <c r="M323" s="4" t="s">
        <v>977</v>
      </c>
      <c r="N323" s="4" t="s">
        <v>1021</v>
      </c>
      <c r="O323" s="4" t="str">
        <f>VLOOKUP(P323,[1]CAMPAIGN!$A$1:$B$207,2,0)</f>
        <v>USA</v>
      </c>
      <c r="P323" s="4" t="s">
        <v>984</v>
      </c>
      <c r="Q323" s="4" t="s">
        <v>1377</v>
      </c>
      <c r="R323" s="5">
        <v>46324</v>
      </c>
      <c r="S323" s="5">
        <v>46326</v>
      </c>
      <c r="T323" s="4" t="s">
        <v>1233</v>
      </c>
      <c r="U323" s="4"/>
      <c r="V323" s="4"/>
      <c r="W323" s="4"/>
    </row>
    <row r="324" spans="1:23" ht="15" customHeight="1" x14ac:dyDescent="0.25">
      <c r="A324" s="3">
        <v>14142898721</v>
      </c>
      <c r="B324" s="4" t="s">
        <v>991</v>
      </c>
      <c r="C324" s="4" t="s">
        <v>992</v>
      </c>
      <c r="D324" s="4" t="s">
        <v>345</v>
      </c>
      <c r="E324" s="4" t="s">
        <v>655</v>
      </c>
      <c r="F324" s="4">
        <v>2221</v>
      </c>
      <c r="G324" s="4"/>
      <c r="H324" s="4"/>
      <c r="I324" s="4"/>
      <c r="J324" s="4"/>
      <c r="K324" s="4"/>
      <c r="L324" s="4"/>
      <c r="M324" s="4" t="s">
        <v>978</v>
      </c>
      <c r="N324" s="4" t="s">
        <v>1028</v>
      </c>
      <c r="O324" s="4" t="str">
        <f>VLOOKUP(P324,[1]CAMPAIGN!$A$1:$B$207,2,0)</f>
        <v>USA</v>
      </c>
      <c r="P324" s="4" t="s">
        <v>984</v>
      </c>
      <c r="Q324" s="4" t="s">
        <v>1378</v>
      </c>
      <c r="R324" s="5">
        <v>46324</v>
      </c>
      <c r="S324" s="5">
        <v>46326</v>
      </c>
      <c r="T324" s="4" t="s">
        <v>1233</v>
      </c>
      <c r="U324" s="4"/>
      <c r="V324" s="4"/>
      <c r="W324" s="4"/>
    </row>
    <row r="325" spans="1:23" ht="15" customHeight="1" x14ac:dyDescent="0.25">
      <c r="A325" s="3">
        <v>13177756077</v>
      </c>
      <c r="B325" s="4" t="s">
        <v>991</v>
      </c>
      <c r="C325" s="4" t="s">
        <v>992</v>
      </c>
      <c r="D325" s="4" t="s">
        <v>346</v>
      </c>
      <c r="E325" s="4" t="s">
        <v>656</v>
      </c>
      <c r="F325" s="4">
        <v>2060</v>
      </c>
      <c r="G325" s="4"/>
      <c r="H325" s="4"/>
      <c r="I325" s="4"/>
      <c r="J325" s="4"/>
      <c r="K325" s="4"/>
      <c r="L325" s="4"/>
      <c r="M325" s="4" t="s">
        <v>979</v>
      </c>
      <c r="N325" s="4" t="s">
        <v>1009</v>
      </c>
      <c r="O325" s="4" t="str">
        <f>VLOOKUP(P325,[1]CAMPAIGN!$A$1:$B$207,2,0)</f>
        <v>USA</v>
      </c>
      <c r="P325" s="4" t="s">
        <v>984</v>
      </c>
      <c r="Q325" s="4" t="s">
        <v>1379</v>
      </c>
      <c r="R325" s="5">
        <v>46324</v>
      </c>
      <c r="S325" s="5">
        <v>46326</v>
      </c>
      <c r="T325" s="4" t="s">
        <v>1233</v>
      </c>
      <c r="U325" s="4"/>
      <c r="V325" s="4"/>
      <c r="W325" s="4"/>
    </row>
    <row r="326" spans="1:23" ht="15" customHeight="1" x14ac:dyDescent="0.25">
      <c r="A326" s="3">
        <v>13045984000</v>
      </c>
      <c r="B326" s="4" t="s">
        <v>991</v>
      </c>
      <c r="C326" s="4" t="s">
        <v>992</v>
      </c>
      <c r="D326" s="4" t="s">
        <v>347</v>
      </c>
      <c r="E326" s="4" t="s">
        <v>657</v>
      </c>
      <c r="F326" s="4">
        <v>2163</v>
      </c>
      <c r="G326" s="4"/>
      <c r="H326" s="4"/>
      <c r="I326" s="4"/>
      <c r="J326" s="4"/>
      <c r="K326" s="4"/>
      <c r="L326" s="4"/>
      <c r="M326" s="4" t="s">
        <v>980</v>
      </c>
      <c r="N326" s="4" t="s">
        <v>1055</v>
      </c>
      <c r="O326" s="4" t="str">
        <f>VLOOKUP(P326,[1]CAMPAIGN!$A$1:$B$207,2,0)</f>
        <v>USA</v>
      </c>
      <c r="P326" s="4" t="s">
        <v>984</v>
      </c>
      <c r="Q326" s="4"/>
      <c r="R326" s="5">
        <v>46324</v>
      </c>
      <c r="S326" s="5">
        <v>46326</v>
      </c>
      <c r="T326" s="4" t="s">
        <v>1233</v>
      </c>
      <c r="U326" s="4"/>
      <c r="V326" s="4"/>
      <c r="W326" s="4"/>
    </row>
    <row r="327" spans="1:23" ht="15" customHeight="1" x14ac:dyDescent="0.25">
      <c r="A327" s="3">
        <v>19529353838</v>
      </c>
      <c r="B327" s="4" t="s">
        <v>991</v>
      </c>
      <c r="C327" s="4" t="s">
        <v>992</v>
      </c>
      <c r="D327" s="4" t="s">
        <v>348</v>
      </c>
      <c r="E327" s="4" t="s">
        <v>658</v>
      </c>
      <c r="F327" s="4">
        <v>2140</v>
      </c>
      <c r="G327" s="4"/>
      <c r="H327" s="4"/>
      <c r="I327" s="4"/>
      <c r="J327" s="4"/>
      <c r="K327" s="4"/>
      <c r="L327" s="4"/>
      <c r="M327" s="4" t="s">
        <v>981</v>
      </c>
      <c r="N327" s="4" t="s">
        <v>1000</v>
      </c>
      <c r="O327" s="4" t="str">
        <f>VLOOKUP(P327,[1]CAMPAIGN!$A$1:$B$207,2,0)</f>
        <v>USA</v>
      </c>
      <c r="P327" s="4" t="s">
        <v>984</v>
      </c>
      <c r="Q327" s="4" t="s">
        <v>1380</v>
      </c>
      <c r="R327" s="5">
        <v>46324</v>
      </c>
      <c r="S327" s="5">
        <v>46326</v>
      </c>
      <c r="T327" s="4" t="s">
        <v>1233</v>
      </c>
      <c r="U327" s="4"/>
      <c r="V327" s="4"/>
      <c r="W327" s="4"/>
    </row>
    <row r="328" spans="1:23" ht="15" customHeight="1" x14ac:dyDescent="0.25">
      <c r="A328" s="3">
        <v>19784219419</v>
      </c>
      <c r="B328" s="4" t="s">
        <v>991</v>
      </c>
      <c r="C328" s="4" t="s">
        <v>992</v>
      </c>
      <c r="D328" s="4" t="s">
        <v>349</v>
      </c>
      <c r="E328" s="4" t="s">
        <v>659</v>
      </c>
      <c r="F328" s="4">
        <v>834</v>
      </c>
      <c r="G328" s="4"/>
      <c r="H328" s="4"/>
      <c r="I328" s="4"/>
      <c r="J328" s="4"/>
      <c r="K328" s="4"/>
      <c r="L328" s="4"/>
      <c r="M328" s="4" t="s">
        <v>982</v>
      </c>
      <c r="N328" s="4" t="s">
        <v>1006</v>
      </c>
      <c r="O328" s="4" t="str">
        <f>VLOOKUP(P328,[1]CAMPAIGN!$A$1:$B$207,2,0)</f>
        <v>USA</v>
      </c>
      <c r="P328" s="4" t="s">
        <v>984</v>
      </c>
      <c r="Q328" s="4" t="s">
        <v>1381</v>
      </c>
      <c r="R328" s="5">
        <v>46324</v>
      </c>
      <c r="S328" s="5">
        <v>46326</v>
      </c>
      <c r="T328" s="4" t="s">
        <v>1233</v>
      </c>
      <c r="U328" s="4"/>
      <c r="V328" s="4"/>
      <c r="W328" s="4"/>
    </row>
    <row r="329" spans="1:23" ht="15" customHeight="1" x14ac:dyDescent="0.25">
      <c r="A329" s="3" t="s">
        <v>1093</v>
      </c>
      <c r="B329" s="4" t="s">
        <v>991</v>
      </c>
      <c r="C329" s="4" t="s">
        <v>992</v>
      </c>
      <c r="D329" s="4" t="s">
        <v>350</v>
      </c>
      <c r="E329" s="4" t="s">
        <v>1091</v>
      </c>
      <c r="F329" s="4">
        <v>640</v>
      </c>
      <c r="G329" s="4"/>
      <c r="H329" s="4"/>
      <c r="I329" s="4"/>
      <c r="J329" s="4"/>
      <c r="K329" s="4"/>
      <c r="L329" s="4"/>
      <c r="M329" s="4" t="s">
        <v>983</v>
      </c>
      <c r="N329" s="4" t="s">
        <v>1003</v>
      </c>
      <c r="O329" s="4" t="str">
        <f>VLOOKUP(P329,[1]CAMPAIGN!$A$1:$B$207,2,0)</f>
        <v>USA</v>
      </c>
      <c r="P329" s="4" t="s">
        <v>984</v>
      </c>
      <c r="Q329" s="4" t="s">
        <v>1092</v>
      </c>
      <c r="R329" s="5">
        <v>46324</v>
      </c>
      <c r="S329" s="5">
        <v>46326</v>
      </c>
      <c r="T329" s="4" t="s">
        <v>1233</v>
      </c>
      <c r="U329" s="4"/>
      <c r="V329" s="4"/>
      <c r="W329" s="4"/>
    </row>
    <row r="330" spans="1:23" ht="15" customHeight="1" x14ac:dyDescent="0.25">
      <c r="A330" s="7">
        <v>16313670390</v>
      </c>
      <c r="B330" s="4" t="s">
        <v>991</v>
      </c>
      <c r="C330" s="4" t="s">
        <v>992</v>
      </c>
      <c r="D330" s="11" t="s">
        <v>1382</v>
      </c>
      <c r="E330" s="4" t="s">
        <v>1394</v>
      </c>
      <c r="F330" s="10">
        <v>1636</v>
      </c>
      <c r="G330" s="7"/>
      <c r="H330" s="7"/>
      <c r="I330" s="7"/>
      <c r="J330" s="7"/>
      <c r="K330" s="7"/>
      <c r="L330" s="7"/>
      <c r="M330" s="4" t="s">
        <v>1393</v>
      </c>
      <c r="N330" s="7" t="s">
        <v>1034</v>
      </c>
      <c r="O330" s="7" t="s">
        <v>984</v>
      </c>
      <c r="P330" s="7" t="s">
        <v>984</v>
      </c>
      <c r="Q330" s="9" t="s">
        <v>1413</v>
      </c>
      <c r="R330" s="5">
        <v>46324</v>
      </c>
      <c r="S330" s="5">
        <v>46326</v>
      </c>
      <c r="T330" s="7" t="s">
        <v>1424</v>
      </c>
      <c r="U330" s="7"/>
      <c r="V330" s="7"/>
      <c r="W330" s="7"/>
    </row>
    <row r="331" spans="1:23" ht="15" customHeight="1" x14ac:dyDescent="0.25">
      <c r="A331" s="7">
        <v>12022612421</v>
      </c>
      <c r="B331" s="4" t="s">
        <v>991</v>
      </c>
      <c r="C331" s="4" t="s">
        <v>992</v>
      </c>
      <c r="D331" s="11" t="s">
        <v>1383</v>
      </c>
      <c r="E331" s="4" t="s">
        <v>1397</v>
      </c>
      <c r="F331" s="10">
        <v>2468</v>
      </c>
      <c r="G331" s="7"/>
      <c r="H331" s="7"/>
      <c r="I331" s="7"/>
      <c r="J331" s="7"/>
      <c r="K331" s="7"/>
      <c r="L331" s="7"/>
      <c r="M331" s="4" t="s">
        <v>1396</v>
      </c>
      <c r="N331" s="7" t="s">
        <v>1104</v>
      </c>
      <c r="O331" s="7" t="s">
        <v>984</v>
      </c>
      <c r="P331" s="7" t="s">
        <v>984</v>
      </c>
      <c r="Q331" s="9" t="s">
        <v>1414</v>
      </c>
      <c r="R331" s="5">
        <v>46324</v>
      </c>
      <c r="S331" s="5">
        <v>46326</v>
      </c>
      <c r="T331" s="7" t="s">
        <v>1424</v>
      </c>
      <c r="U331" s="7"/>
      <c r="V331" s="7"/>
      <c r="W331" s="7"/>
    </row>
    <row r="332" spans="1:23" ht="15" customHeight="1" x14ac:dyDescent="0.25">
      <c r="A332" s="7">
        <v>15103500880</v>
      </c>
      <c r="B332" s="4" t="s">
        <v>991</v>
      </c>
      <c r="C332" s="4" t="s">
        <v>992</v>
      </c>
      <c r="D332" s="11" t="s">
        <v>1384</v>
      </c>
      <c r="E332" s="4" t="s">
        <v>1399</v>
      </c>
      <c r="F332" s="10">
        <v>1069</v>
      </c>
      <c r="G332" s="7"/>
      <c r="H332" s="7"/>
      <c r="I332" s="7"/>
      <c r="J332" s="7"/>
      <c r="K332" s="7"/>
      <c r="L332" s="7"/>
      <c r="M332" s="4" t="s">
        <v>1398</v>
      </c>
      <c r="N332" s="7" t="s">
        <v>1007</v>
      </c>
      <c r="O332" s="7" t="s">
        <v>984</v>
      </c>
      <c r="P332" s="7" t="s">
        <v>984</v>
      </c>
      <c r="Q332" s="9" t="s">
        <v>1415</v>
      </c>
      <c r="R332" s="5">
        <v>46324</v>
      </c>
      <c r="S332" s="5">
        <v>46326</v>
      </c>
      <c r="T332" s="7" t="s">
        <v>1424</v>
      </c>
      <c r="U332" s="7"/>
      <c r="V332" s="7"/>
      <c r="W332" s="7"/>
    </row>
    <row r="333" spans="1:23" ht="15" customHeight="1" x14ac:dyDescent="0.25">
      <c r="A333" s="7">
        <v>18006713606</v>
      </c>
      <c r="B333" s="4" t="s">
        <v>991</v>
      </c>
      <c r="C333" s="4" t="s">
        <v>992</v>
      </c>
      <c r="D333" s="11" t="s">
        <v>1385</v>
      </c>
      <c r="E333" s="4" t="s">
        <v>1401</v>
      </c>
      <c r="F333" s="10">
        <v>416</v>
      </c>
      <c r="G333" s="7"/>
      <c r="H333" s="7"/>
      <c r="I333" s="7"/>
      <c r="J333" s="7"/>
      <c r="K333" s="7"/>
      <c r="L333" s="7"/>
      <c r="M333" s="4" t="s">
        <v>1400</v>
      </c>
      <c r="N333" s="7" t="s">
        <v>1006</v>
      </c>
      <c r="O333" s="7" t="s">
        <v>984</v>
      </c>
      <c r="P333" s="7" t="s">
        <v>984</v>
      </c>
      <c r="Q333" s="9" t="s">
        <v>1416</v>
      </c>
      <c r="R333" s="5">
        <v>46324</v>
      </c>
      <c r="S333" s="5">
        <v>46326</v>
      </c>
      <c r="T333" s="7" t="s">
        <v>1424</v>
      </c>
      <c r="U333" s="7"/>
      <c r="V333" s="7"/>
      <c r="W333" s="7"/>
    </row>
    <row r="334" spans="1:23" ht="15" customHeight="1" x14ac:dyDescent="0.25">
      <c r="A334" s="7">
        <v>13015893200</v>
      </c>
      <c r="B334" s="4" t="s">
        <v>991</v>
      </c>
      <c r="C334" s="4" t="s">
        <v>992</v>
      </c>
      <c r="D334" s="11" t="s">
        <v>1386</v>
      </c>
      <c r="E334" s="4" t="s">
        <v>1403</v>
      </c>
      <c r="F334" s="10">
        <v>458</v>
      </c>
      <c r="G334" s="7"/>
      <c r="H334" s="7"/>
      <c r="I334" s="7"/>
      <c r="J334" s="7"/>
      <c r="K334" s="7"/>
      <c r="L334" s="7"/>
      <c r="M334" s="4" t="s">
        <v>1402</v>
      </c>
      <c r="N334" s="7" t="s">
        <v>1007</v>
      </c>
      <c r="O334" s="7" t="s">
        <v>984</v>
      </c>
      <c r="P334" s="7" t="s">
        <v>984</v>
      </c>
      <c r="Q334" s="9" t="s">
        <v>1417</v>
      </c>
      <c r="R334" s="5">
        <v>46324</v>
      </c>
      <c r="S334" s="5">
        <v>46326</v>
      </c>
      <c r="T334" s="7" t="s">
        <v>1424</v>
      </c>
      <c r="U334" s="7"/>
      <c r="V334" s="7"/>
      <c r="W334" s="7"/>
    </row>
    <row r="335" spans="1:23" ht="15" customHeight="1" x14ac:dyDescent="0.25">
      <c r="A335" s="7">
        <v>17814575900</v>
      </c>
      <c r="B335" s="4" t="s">
        <v>991</v>
      </c>
      <c r="C335" s="4" t="s">
        <v>992</v>
      </c>
      <c r="D335" s="11" t="s">
        <v>1387</v>
      </c>
      <c r="E335" s="4" t="s">
        <v>1419</v>
      </c>
      <c r="F335" s="10">
        <v>2439</v>
      </c>
      <c r="G335" s="7"/>
      <c r="H335" s="7"/>
      <c r="I335" s="7"/>
      <c r="J335" s="7"/>
      <c r="K335" s="7"/>
      <c r="L335" s="7"/>
      <c r="M335" s="4" t="s">
        <v>1404</v>
      </c>
      <c r="N335" s="7" t="s">
        <v>1002</v>
      </c>
      <c r="O335" s="7" t="s">
        <v>984</v>
      </c>
      <c r="P335" s="7" t="s">
        <v>984</v>
      </c>
      <c r="Q335" s="9" t="s">
        <v>1418</v>
      </c>
      <c r="R335" s="5">
        <v>46324</v>
      </c>
      <c r="S335" s="5">
        <v>46326</v>
      </c>
      <c r="T335" s="7" t="s">
        <v>1424</v>
      </c>
      <c r="U335" s="7"/>
      <c r="V335" s="7"/>
      <c r="W335" s="7"/>
    </row>
    <row r="336" spans="1:23" ht="15" customHeight="1" x14ac:dyDescent="0.25">
      <c r="A336" s="7">
        <v>18773768373</v>
      </c>
      <c r="B336" s="4" t="s">
        <v>991</v>
      </c>
      <c r="C336" s="4" t="s">
        <v>992</v>
      </c>
      <c r="D336" s="11" t="s">
        <v>1388</v>
      </c>
      <c r="E336" s="4" t="s">
        <v>1395</v>
      </c>
      <c r="F336" s="10">
        <v>1536</v>
      </c>
      <c r="G336" s="7"/>
      <c r="H336" s="7"/>
      <c r="I336" s="7"/>
      <c r="J336" s="7"/>
      <c r="K336" s="7"/>
      <c r="L336" s="7"/>
      <c r="M336" s="4" t="s">
        <v>1405</v>
      </c>
      <c r="N336" s="7" t="s">
        <v>1029</v>
      </c>
      <c r="O336" s="7" t="s">
        <v>984</v>
      </c>
      <c r="P336" s="7" t="s">
        <v>984</v>
      </c>
      <c r="Q336" s="9" t="s">
        <v>1423</v>
      </c>
      <c r="R336" s="5">
        <v>46324</v>
      </c>
      <c r="S336" s="5">
        <v>46326</v>
      </c>
      <c r="T336" s="7" t="s">
        <v>1424</v>
      </c>
      <c r="U336" s="7"/>
      <c r="V336" s="7"/>
      <c r="W336" s="7"/>
    </row>
    <row r="337" spans="1:23" ht="15" customHeight="1" x14ac:dyDescent="0.25">
      <c r="A337" s="7">
        <v>12053486639</v>
      </c>
      <c r="B337" s="4" t="s">
        <v>991</v>
      </c>
      <c r="C337" s="4" t="s">
        <v>992</v>
      </c>
      <c r="D337" s="11" t="s">
        <v>1389</v>
      </c>
      <c r="E337" s="4" t="s">
        <v>1420</v>
      </c>
      <c r="F337" s="10">
        <v>1876</v>
      </c>
      <c r="G337" s="7"/>
      <c r="H337" s="7"/>
      <c r="I337" s="7"/>
      <c r="J337" s="7"/>
      <c r="K337" s="7"/>
      <c r="L337" s="7"/>
      <c r="M337" s="4" t="s">
        <v>1406</v>
      </c>
      <c r="N337" s="7" t="s">
        <v>1056</v>
      </c>
      <c r="O337" s="7" t="s">
        <v>984</v>
      </c>
      <c r="P337" s="7" t="s">
        <v>984</v>
      </c>
      <c r="Q337" s="7"/>
      <c r="R337" s="5">
        <v>46324</v>
      </c>
      <c r="S337" s="5">
        <v>46326</v>
      </c>
      <c r="T337" s="7" t="s">
        <v>1424</v>
      </c>
      <c r="U337" s="7"/>
      <c r="V337" s="7"/>
      <c r="W337" s="7"/>
    </row>
    <row r="338" spans="1:23" ht="15" customHeight="1" x14ac:dyDescent="0.25">
      <c r="A338" s="7">
        <v>17013558030</v>
      </c>
      <c r="B338" s="4" t="s">
        <v>991</v>
      </c>
      <c r="C338" s="4" t="s">
        <v>992</v>
      </c>
      <c r="D338" s="11" t="s">
        <v>1390</v>
      </c>
      <c r="E338" s="4" t="s">
        <v>1409</v>
      </c>
      <c r="F338" s="10">
        <v>521</v>
      </c>
      <c r="G338" s="7"/>
      <c r="H338" s="7"/>
      <c r="I338" s="7"/>
      <c r="J338" s="7"/>
      <c r="K338" s="7"/>
      <c r="L338" s="7"/>
      <c r="M338" s="4" t="s">
        <v>1407</v>
      </c>
      <c r="N338" s="7" t="s">
        <v>1408</v>
      </c>
      <c r="O338" s="7" t="s">
        <v>984</v>
      </c>
      <c r="P338" s="7" t="s">
        <v>984</v>
      </c>
      <c r="Q338" s="9" t="s">
        <v>1422</v>
      </c>
      <c r="R338" s="5">
        <v>46324</v>
      </c>
      <c r="S338" s="5">
        <v>46326</v>
      </c>
      <c r="T338" s="7" t="s">
        <v>1424</v>
      </c>
      <c r="U338" s="7"/>
      <c r="V338" s="7"/>
      <c r="W338" s="7"/>
    </row>
    <row r="339" spans="1:23" ht="15" customHeight="1" x14ac:dyDescent="0.25">
      <c r="A339" s="7">
        <v>12245233924</v>
      </c>
      <c r="B339" s="4" t="s">
        <v>991</v>
      </c>
      <c r="C339" s="4" t="s">
        <v>992</v>
      </c>
      <c r="D339" s="11" t="s">
        <v>1391</v>
      </c>
      <c r="E339" s="4" t="s">
        <v>1421</v>
      </c>
      <c r="F339" s="10">
        <v>232</v>
      </c>
      <c r="G339" s="7"/>
      <c r="H339" s="7"/>
      <c r="I339" s="7"/>
      <c r="J339" s="7"/>
      <c r="K339" s="7"/>
      <c r="L339" s="7"/>
      <c r="M339" s="4" t="s">
        <v>1410</v>
      </c>
      <c r="N339" s="7" t="s">
        <v>995</v>
      </c>
      <c r="O339" s="7" t="s">
        <v>984</v>
      </c>
      <c r="P339" s="7" t="s">
        <v>984</v>
      </c>
      <c r="Q339" s="7"/>
      <c r="R339" s="5">
        <v>46324</v>
      </c>
      <c r="S339" s="5">
        <v>46326</v>
      </c>
      <c r="T339" s="7" t="s">
        <v>1424</v>
      </c>
      <c r="U339" s="7"/>
      <c r="V339" s="7"/>
      <c r="W339" s="7"/>
    </row>
    <row r="340" spans="1:23" ht="15" customHeight="1" x14ac:dyDescent="0.25">
      <c r="A340" s="7">
        <v>14256295798</v>
      </c>
      <c r="B340" s="4" t="s">
        <v>991</v>
      </c>
      <c r="C340" s="4" t="s">
        <v>992</v>
      </c>
      <c r="D340" s="11" t="s">
        <v>1392</v>
      </c>
      <c r="E340" s="4" t="s">
        <v>1412</v>
      </c>
      <c r="F340" s="10">
        <v>1537</v>
      </c>
      <c r="G340" s="7"/>
      <c r="H340" s="7"/>
      <c r="I340" s="7"/>
      <c r="J340" s="7"/>
      <c r="K340" s="7"/>
      <c r="L340" s="7"/>
      <c r="M340" s="4" t="s">
        <v>1411</v>
      </c>
      <c r="N340" s="7" t="s">
        <v>1004</v>
      </c>
      <c r="O340" s="7" t="s">
        <v>984</v>
      </c>
      <c r="P340" s="7" t="s">
        <v>984</v>
      </c>
      <c r="Q340" s="9" t="s">
        <v>1367</v>
      </c>
      <c r="R340" s="5">
        <v>46324</v>
      </c>
      <c r="S340" s="5">
        <v>46326</v>
      </c>
      <c r="T340" s="7" t="s">
        <v>1424</v>
      </c>
      <c r="U340" s="7"/>
      <c r="V340" s="7"/>
      <c r="W340" s="7"/>
    </row>
  </sheetData>
  <phoneticPr fontId="19" type="noConversion"/>
  <conditionalFormatting sqref="D330:D340">
    <cfRule type="duplicateValues" dxfId="0" priority="1"/>
  </conditionalFormatting>
  <hyperlinks>
    <hyperlink ref="Q330" r:id="rId1" xr:uid="{1AA2D250-511A-4DE6-9DE7-C25186A0F134}"/>
    <hyperlink ref="Q331" r:id="rId2" xr:uid="{AB26E170-1BFE-4F27-8A01-CF7897DB4204}"/>
    <hyperlink ref="Q332" r:id="rId3" xr:uid="{43B6AEF0-5B70-4004-A710-7611CE43FE2B}"/>
    <hyperlink ref="Q333" r:id="rId4" xr:uid="{7B8D90CD-3E36-44E8-83A8-0B70DC45DA94}"/>
    <hyperlink ref="Q334" r:id="rId5" xr:uid="{B7DAA8C8-88E1-4785-B63D-9D0AF315B734}"/>
    <hyperlink ref="Q335" r:id="rId6" xr:uid="{0A7E72F2-6330-4F87-85B9-1107C4681E40}"/>
    <hyperlink ref="Q340" r:id="rId7" xr:uid="{46BE853A-31AC-40A7-A491-5C76A4706040}"/>
    <hyperlink ref="Q338" r:id="rId8" xr:uid="{E601C324-380D-4E66-A3FB-E155E1C6D2C0}"/>
    <hyperlink ref="Q336" r:id="rId9" xr:uid="{9A4656EA-79DE-40B2-9BA5-EB8A0A6D4D94}"/>
  </hyperlinks>
  <pageMargins left="0.7" right="0.7" top="0.75" bottom="0.75" header="0.3" footer="0.3"/>
  <pageSetup orientation="portrait" horizontalDpi="300" verticalDpi="30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2026-08-25T13:29:32Z</dcterms:modified>
</cp:coreProperties>
</file>